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60" windowWidth="17970" windowHeight="5775" tabRatio="869"/>
  </bookViews>
  <sheets>
    <sheet name="Обложка" sheetId="9" r:id="rId1"/>
    <sheet name="1" sheetId="1" r:id="rId2"/>
    <sheet name="2" sheetId="17" r:id="rId3"/>
    <sheet name="3" sheetId="18" r:id="rId4"/>
    <sheet name="4" sheetId="19" r:id="rId5"/>
    <sheet name="5" sheetId="21" r:id="rId6"/>
    <sheet name="6" sheetId="11" r:id="rId7"/>
    <sheet name="7" sheetId="6" r:id="rId8"/>
    <sheet name="8" sheetId="3" r:id="rId9"/>
    <sheet name="9" sheetId="20" r:id="rId10"/>
    <sheet name="Лист1" sheetId="22" r:id="rId11"/>
  </sheets>
  <definedNames>
    <definedName name="_xlnm.Print_Titles" localSheetId="1">'1'!$A:$B</definedName>
    <definedName name="_xlnm.Print_Titles" localSheetId="2">'2'!$A:$B</definedName>
    <definedName name="_xlnm.Print_Titles" localSheetId="3">'3'!$A:$B</definedName>
    <definedName name="_xlnm.Print_Titles" localSheetId="4">'4'!$A:$B</definedName>
    <definedName name="_xlnm.Print_Titles" localSheetId="5">'5'!$A:$B</definedName>
    <definedName name="_xlnm.Print_Titles" localSheetId="6">'6'!$A:$B</definedName>
    <definedName name="_xlnm.Print_Titles" localSheetId="7">'7'!$A:$B</definedName>
    <definedName name="_xlnm.Print_Titles" localSheetId="9">'9'!$A:$B</definedName>
    <definedName name="_xlnm.Print_Area" localSheetId="0">Обложка!$A$1:$L$27</definedName>
  </definedNames>
  <calcPr calcId="145621"/>
</workbook>
</file>

<file path=xl/calcChain.xml><?xml version="1.0" encoding="utf-8"?>
<calcChain xmlns="http://schemas.openxmlformats.org/spreadsheetml/2006/main">
  <c r="D20" i="20" l="1"/>
  <c r="E20" i="20"/>
  <c r="F20" i="20"/>
  <c r="G20" i="20"/>
  <c r="H20" i="20"/>
  <c r="I20" i="20"/>
  <c r="J20" i="20"/>
  <c r="K20" i="20"/>
  <c r="L20" i="20"/>
  <c r="M20" i="20"/>
  <c r="N20" i="20"/>
  <c r="O20" i="20"/>
  <c r="P20" i="20"/>
  <c r="Q20" i="20"/>
  <c r="R20" i="20"/>
  <c r="C20" i="20"/>
  <c r="D27" i="3"/>
  <c r="E27" i="3"/>
  <c r="F27" i="3"/>
  <c r="G27" i="3"/>
  <c r="H27" i="3"/>
  <c r="I27" i="3"/>
  <c r="J27" i="3"/>
  <c r="C27" i="3"/>
  <c r="D28" i="6"/>
  <c r="E28" i="6"/>
  <c r="F28" i="6"/>
  <c r="G28" i="6"/>
  <c r="H28" i="6"/>
  <c r="I28" i="6"/>
  <c r="J28" i="6"/>
  <c r="K28" i="6"/>
  <c r="L28" i="6"/>
  <c r="M28" i="6"/>
  <c r="N28" i="6"/>
  <c r="O28" i="6"/>
  <c r="P28" i="6"/>
  <c r="Q28" i="6"/>
  <c r="C28" i="6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R28" i="11"/>
  <c r="S28" i="11"/>
  <c r="T28" i="11"/>
  <c r="U28" i="11"/>
  <c r="V28" i="11"/>
  <c r="W28" i="11"/>
  <c r="X28" i="11"/>
  <c r="Y28" i="11"/>
  <c r="Z28" i="11"/>
  <c r="AA28" i="11"/>
  <c r="AB28" i="11"/>
  <c r="AC28" i="11"/>
  <c r="AD28" i="11"/>
  <c r="AE28" i="11"/>
  <c r="AF28" i="11"/>
  <c r="AG28" i="11"/>
  <c r="AH28" i="11"/>
  <c r="AI28" i="11"/>
  <c r="AJ28" i="11"/>
  <c r="AK28" i="11"/>
  <c r="AL28" i="11"/>
  <c r="AM28" i="11"/>
  <c r="AN28" i="11"/>
  <c r="AO28" i="11"/>
  <c r="AP28" i="11"/>
  <c r="AQ28" i="11"/>
  <c r="AR28" i="11"/>
  <c r="AS28" i="11"/>
  <c r="AT28" i="11"/>
  <c r="AU28" i="11"/>
  <c r="AV28" i="11"/>
  <c r="AW28" i="11"/>
  <c r="AX28" i="11"/>
  <c r="AY28" i="11"/>
  <c r="AZ28" i="11"/>
  <c r="C28" i="11"/>
  <c r="D22" i="21" l="1"/>
  <c r="E22" i="21"/>
  <c r="F22" i="21"/>
  <c r="G22" i="21"/>
  <c r="H22" i="21"/>
  <c r="I22" i="21"/>
  <c r="J22" i="21"/>
  <c r="K22" i="21"/>
  <c r="L22" i="21"/>
  <c r="C22" i="21"/>
  <c r="D23" i="19"/>
  <c r="E23" i="19"/>
  <c r="F23" i="19"/>
  <c r="G23" i="19"/>
  <c r="H23" i="19"/>
  <c r="I23" i="19"/>
  <c r="J23" i="19"/>
  <c r="K23" i="19"/>
  <c r="L23" i="19"/>
  <c r="M23" i="19"/>
  <c r="N23" i="19"/>
  <c r="O23" i="19"/>
  <c r="P23" i="19"/>
  <c r="Q23" i="19"/>
  <c r="R23" i="19"/>
  <c r="S23" i="19"/>
  <c r="T23" i="19"/>
  <c r="U23" i="19"/>
  <c r="V23" i="19"/>
  <c r="W23" i="19"/>
  <c r="X23" i="19"/>
  <c r="Y23" i="19"/>
  <c r="Z23" i="19"/>
  <c r="AA23" i="19"/>
  <c r="AB23" i="19"/>
  <c r="AC23" i="19"/>
  <c r="AD23" i="19"/>
  <c r="AE23" i="19"/>
  <c r="AF23" i="19"/>
  <c r="AG23" i="19"/>
  <c r="AH23" i="19"/>
  <c r="AI23" i="19"/>
  <c r="AJ23" i="19"/>
  <c r="C23" i="19"/>
  <c r="D23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Z23" i="18"/>
  <c r="AA23" i="18"/>
  <c r="AB23" i="18"/>
  <c r="AC23" i="18"/>
  <c r="AD23" i="18"/>
  <c r="AE23" i="18"/>
  <c r="AF23" i="18"/>
  <c r="AG23" i="18"/>
  <c r="AH23" i="18"/>
  <c r="C23" i="18"/>
  <c r="D22" i="17"/>
  <c r="E22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C22" i="17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C24" i="1"/>
</calcChain>
</file>

<file path=xl/sharedStrings.xml><?xml version="1.0" encoding="utf-8"?>
<sst xmlns="http://schemas.openxmlformats.org/spreadsheetml/2006/main" count="643" uniqueCount="274">
  <si>
    <t>Муниципальные общедоступные библиотеки, всего</t>
  </si>
  <si>
    <t>Из общего числа (стр.01) - в сельской местности</t>
  </si>
  <si>
    <t>в том числе:</t>
  </si>
  <si>
    <t>детские</t>
  </si>
  <si>
    <t>юношеские</t>
  </si>
  <si>
    <t>библиотеки для детей и юношества</t>
  </si>
  <si>
    <t>библиотеки для слепых</t>
  </si>
  <si>
    <t>Количество библиотек</t>
  </si>
  <si>
    <t>из них</t>
  </si>
  <si>
    <t>Материально - техническая база</t>
  </si>
  <si>
    <t>арендо-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</si>
  <si>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</si>
  <si>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</si>
  <si>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</si>
  <si>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</si>
  <si>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</si>
  <si>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</si>
  <si>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</si>
  <si>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</si>
  <si>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</si>
  <si>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</si>
  <si>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Типы библиотек</t>
  </si>
  <si>
    <t>А</t>
  </si>
  <si>
    <t>0</t>
  </si>
  <si>
    <t>всего</t>
  </si>
  <si>
    <t>в том числе</t>
  </si>
  <si>
    <t>высшее</t>
  </si>
  <si>
    <t>Годовая</t>
  </si>
  <si>
    <t>Представляют:</t>
  </si>
  <si>
    <t>Код строки</t>
  </si>
  <si>
    <t>расходы на оплату труда</t>
  </si>
  <si>
    <t>Сроки представления:</t>
  </si>
  <si>
    <t xml:space="preserve">СВОД ГОДОВЫХ СВЕДЕНИЙ </t>
  </si>
  <si>
    <t>ОБ ОБЩЕДОСТУПНЫХ (ПУБЛИЧНЫХ) БИБЛИОТЕКАХ</t>
  </si>
  <si>
    <t xml:space="preserve">Государственные центральные библиотеки </t>
  </si>
  <si>
    <t>из них детские</t>
  </si>
  <si>
    <t>ИТОГО по муниципальным библиотекам и государственным центральным библиотекам субъектов РФ  (сумма строк 01 + 05)</t>
  </si>
  <si>
    <t>из них ЦБС и других библио-течных объе-динений</t>
  </si>
  <si>
    <t>федерального значения</t>
  </si>
  <si>
    <t>регио-нального значения</t>
  </si>
  <si>
    <t>на языках народов России, кроме русского</t>
  </si>
  <si>
    <t>на иностранных языках</t>
  </si>
  <si>
    <t>из них библио-течное</t>
  </si>
  <si>
    <t>свыше 10 лет</t>
  </si>
  <si>
    <t>Поступление и использование финансовых средств, тыс.руб. (с точностью до целых)</t>
  </si>
  <si>
    <t>на комплектование фонда</t>
  </si>
  <si>
    <t>код строки</t>
  </si>
  <si>
    <t>из них за счет собственных средств</t>
  </si>
  <si>
    <t xml:space="preserve"> ~территориальному органу Росстата в субъекте Российской Федерации по установленному им адресу;</t>
  </si>
  <si>
    <t xml:space="preserve"> ~органу исполнительной власти субъекта Российской Федерации, осуществляющему управление в сфере культуры;</t>
  </si>
  <si>
    <t>2. Орган исполнительной власти субъекта Российской Федерации, осуществляющий управление в сфере культуры сводные данные:</t>
  </si>
  <si>
    <t>1. Орган местного самоуправления, осуществляющий управление в сфере культуры сводные данные:</t>
  </si>
  <si>
    <t>~Министерству культуры Российской Федерации;</t>
  </si>
  <si>
    <t>~территориальному органу Росстата в субъекте Российской Федерации по установленному им адресу</t>
  </si>
  <si>
    <t>27 мая</t>
  </si>
  <si>
    <t>3. Министерство культуры Российской Федерации сводные данные - Росстату</t>
  </si>
  <si>
    <t>универсальные научные (публичные)</t>
  </si>
  <si>
    <t>11</t>
  </si>
  <si>
    <t>субъектов РФ, всего (сумма строк 06, 07, 08, 09, 10)</t>
  </si>
  <si>
    <t>СИСТЕМЫ МИНКУЛЬТУРЫ РОССИИ</t>
  </si>
  <si>
    <t>X</t>
  </si>
  <si>
    <t xml:space="preserve">утвержденной </t>
  </si>
  <si>
    <t xml:space="preserve">Составлена на основании формы № 6-нк, </t>
  </si>
  <si>
    <t>20 февраля</t>
  </si>
  <si>
    <t>10 марта</t>
  </si>
  <si>
    <t>имеют объекты культурного наследия</t>
  </si>
  <si>
    <t>зрения</t>
  </si>
  <si>
    <t>слуха</t>
  </si>
  <si>
    <t>опорно-двига-тельного аппарата</t>
  </si>
  <si>
    <t>из общего числа библиотек (из гр.1)</t>
  </si>
  <si>
    <t>из общего числа библиотек (из гр.1) имеют помещения</t>
  </si>
  <si>
    <t>требующие капитального ремонта</t>
  </si>
  <si>
    <t>из общего числа библиотек (из гр.1) имеют помещения по форме пользования</t>
  </si>
  <si>
    <t>в оперативном управлении</t>
  </si>
  <si>
    <t>по договору аренды</t>
  </si>
  <si>
    <t>прочие</t>
  </si>
  <si>
    <t>Число объектов культурного наследия</t>
  </si>
  <si>
    <t>федераль-ного значения</t>
  </si>
  <si>
    <t>Площадь помещений, тыс.кв.м</t>
  </si>
  <si>
    <t>находится в опера-тивном управ-лении</t>
  </si>
  <si>
    <t>прочая</t>
  </si>
  <si>
    <t>использу-ется по договору аренды</t>
  </si>
  <si>
    <t>аварийная</t>
  </si>
  <si>
    <t>Общая площадь помещений</t>
  </si>
  <si>
    <t>пункты вне стационарного обслуживания пользователей библиотеки</t>
  </si>
  <si>
    <t>обработки поступлений и ведения электронного каталога</t>
  </si>
  <si>
    <t>организации и учета выдачи фондов (книговыдача)</t>
  </si>
  <si>
    <t>организации и учета доступа посетителей (обслуживание)</t>
  </si>
  <si>
    <t>Число пунктов вне стационарного обслуживания пользователей библиотеки, единиц</t>
  </si>
  <si>
    <t>Число посадочных мест для пользователей, тыс.ед.</t>
  </si>
  <si>
    <t>специализи-рованное оборудование для инвалидов</t>
  </si>
  <si>
    <t>учета документов библиотечного фонда (учет фонда)</t>
  </si>
  <si>
    <t>копировально-множительную технику</t>
  </si>
  <si>
    <t>транспортные средства</t>
  </si>
  <si>
    <t>из них - специализи-рованные транспортные средства</t>
  </si>
  <si>
    <t>Число единиц специализи-рованного оборудования для инвалидов, ед.</t>
  </si>
  <si>
    <t>Число единиц копировально-множительной техники</t>
  </si>
  <si>
    <t>Число транспортных средств, единиц</t>
  </si>
  <si>
    <t>из них специализи-рованных транспортных средств</t>
  </si>
  <si>
    <t>Поступило документов за отчетный год</t>
  </si>
  <si>
    <t>печатные издания и неопублико-ванные документы</t>
  </si>
  <si>
    <t>электрон-ные документы на съемных носителях</t>
  </si>
  <si>
    <t>документы на микро-формах</t>
  </si>
  <si>
    <t>документы на других видах носителей</t>
  </si>
  <si>
    <t>Выбыло документов за отчетный год</t>
  </si>
  <si>
    <t>Состоит документов на конец отчетного года</t>
  </si>
  <si>
    <t>Переведено в электронную форму за отчетный год</t>
  </si>
  <si>
    <t>Электронные (сетевые) ресурсы</t>
  </si>
  <si>
    <t>82</t>
  </si>
  <si>
    <t>83</t>
  </si>
  <si>
    <t>из них число записей, доступных в Интернете</t>
  </si>
  <si>
    <t>общее число записей</t>
  </si>
  <si>
    <t>из них число документов в открытом доступе</t>
  </si>
  <si>
    <t>Библиотечно-информационное обслуживание пользователей</t>
  </si>
  <si>
    <t>Выдано (просмотрено) документов из фондов данной библиотеки, тыс.ед. (с точностью до 0,01)</t>
  </si>
  <si>
    <t>из фонда на физических носителях</t>
  </si>
  <si>
    <t>инсталлированных документов</t>
  </si>
  <si>
    <t>сетевых удаленных лицензионных документов</t>
  </si>
  <si>
    <t>полученных по системе МБА и ММБА</t>
  </si>
  <si>
    <t>доступных в виртуальных читальных залах</t>
  </si>
  <si>
    <t>Штат библиотеки на конец отчетного года, единиц</t>
  </si>
  <si>
    <t>Численность работников, человек</t>
  </si>
  <si>
    <t>среднее профессиональное</t>
  </si>
  <si>
    <t>до 3 лет</t>
  </si>
  <si>
    <t>от 3 до 10 лет</t>
  </si>
  <si>
    <t>бюджетные ассигнования учредителя</t>
  </si>
  <si>
    <t>финансиро-вание из бюджетов других уровней</t>
  </si>
  <si>
    <t>от основных видов уставной деятельности</t>
  </si>
  <si>
    <t>благотворительные и спонсорские вклады</t>
  </si>
  <si>
    <t>от иной, приносящей доход деятельности</t>
  </si>
  <si>
    <t>от сдачи имущества в аренду</t>
  </si>
  <si>
    <t xml:space="preserve">Израсходовано за год - всего </t>
  </si>
  <si>
    <t xml:space="preserve">из них расходы на оплату труда основному персоналу </t>
  </si>
  <si>
    <t>из них на подписку на доступ к удаленным сетевым ресурсам</t>
  </si>
  <si>
    <t>на капитальный ремонт и реконструкцию</t>
  </si>
  <si>
    <t>на приобретение (замену) оборудования</t>
  </si>
  <si>
    <t>из них для улучшения условий доступности для инвалидов и лиц с ОВЗ</t>
  </si>
  <si>
    <t>на организацию и проведение мероприятий</t>
  </si>
  <si>
    <t>на информатизацию библиотечной деятельности, в т.ч. создание электронных каталогов и оцифровку библиотечного фонда</t>
  </si>
  <si>
    <t>Персонал библиотеки</t>
  </si>
  <si>
    <t xml:space="preserve">    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</si>
  <si>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(ф.и.о.)</t>
  </si>
  <si>
    <t>Число пользователей и посещений библиотеки</t>
  </si>
  <si>
    <t xml:space="preserve">для получения библиотечно-информационных услуг </t>
  </si>
  <si>
    <t>12</t>
  </si>
  <si>
    <t xml:space="preserve">Структурные подразделения учреждений, осуществляющие библиотечную деятельность </t>
  </si>
  <si>
    <t>Кроме того:</t>
  </si>
  <si>
    <t>Общее число библиотек и библиотек-филиалов на конец отчетного года, всего (*)</t>
  </si>
  <si>
    <t>(*) - в графе 1 строки 12 проставляется число учреждений, занимающихся библиотечной деятельностью</t>
  </si>
  <si>
    <r>
      <t xml:space="preserve">Поступление и использование финансовых средств, тыс.руб. </t>
    </r>
    <r>
      <rPr>
        <sz val="9"/>
        <rFont val="Arial Cyr"/>
        <charset val="204"/>
      </rPr>
      <t>(с точностью до целых)</t>
    </r>
  </si>
  <si>
    <t>Выдано (просмотрено) документов из фондов других библиотек, тыс.ед. (с точностью до 0,01)</t>
  </si>
  <si>
    <r>
      <t xml:space="preserve">Формирование библиотечного фонда на физических (материальных) носителях, </t>
    </r>
    <r>
      <rPr>
        <sz val="10"/>
        <rFont val="Arial Cyr"/>
        <charset val="204"/>
      </rPr>
      <t>тыс.экз. (с точностью 0,01)</t>
    </r>
  </si>
  <si>
    <t>электронные документы на съемных носителях</t>
  </si>
  <si>
    <t>84</t>
  </si>
  <si>
    <t>85</t>
  </si>
  <si>
    <t>из общего числа библиотек  (из гр.1) имеют</t>
  </si>
  <si>
    <t>автоматизированные технологии</t>
  </si>
  <si>
    <t xml:space="preserve">для пользователей библиотеки </t>
  </si>
  <si>
    <t>для оцифровки фонда</t>
  </si>
  <si>
    <t xml:space="preserve">из общего числа библиотек  (из гр.1) </t>
  </si>
  <si>
    <t>имеют доступ в Интернет</t>
  </si>
  <si>
    <t>имеют собственный Интернет-сайт или Интернет-страницу</t>
  </si>
  <si>
    <t>создают электронные каталоги</t>
  </si>
  <si>
    <t>имеют электронную (цифровую) библиотеку</t>
  </si>
  <si>
    <t xml:space="preserve">общее число сетевых локальных документов </t>
  </si>
  <si>
    <t>Сетевые удаленные лицензионные документы</t>
  </si>
  <si>
    <t>116</t>
  </si>
  <si>
    <t>117</t>
  </si>
  <si>
    <t>118</t>
  </si>
  <si>
    <t>119</t>
  </si>
  <si>
    <t xml:space="preserve">из них пользователей, обслуженных в стенах библиотеки </t>
  </si>
  <si>
    <t>молодежь 15 - 30 лет</t>
  </si>
  <si>
    <t>из них обращений к веб-сайту</t>
  </si>
  <si>
    <t>в стационарном режиме</t>
  </si>
  <si>
    <t>из электронной (цифровой) библиотеки</t>
  </si>
  <si>
    <t>инсталли-рованных документов</t>
  </si>
  <si>
    <t>из электрон-ной (цифровой) библиотеки</t>
  </si>
  <si>
    <t>Инсталлированные документы</t>
  </si>
  <si>
    <t>в удаленном режиме</t>
  </si>
  <si>
    <t xml:space="preserve">от приносящих доход деятельности </t>
  </si>
  <si>
    <t>имеют здания (помещения) доступные для лиц с нарушениями:</t>
  </si>
  <si>
    <t>находящиеся в аварийном состоянии</t>
  </si>
  <si>
    <t xml:space="preserve">из них компьютези-рованные посадочные места с возможностью доступа к электронным ресурсам библиотеки </t>
  </si>
  <si>
    <t>из них (из гр. 22)</t>
  </si>
  <si>
    <t>из общей площади помещений (из гр.32), площадь</t>
  </si>
  <si>
    <t>Число зданий (помещений), доступные для лиц с нарушениями:</t>
  </si>
  <si>
    <t>для хране-ния фондов (из гр.32)</t>
  </si>
  <si>
    <t xml:space="preserve">из нее </t>
  </si>
  <si>
    <t>для обслу-живания пользова-телей (из гр.32)</t>
  </si>
  <si>
    <t>из них компьютери-зированных, с возможностью доступа к электронным ресурсам библиотеки</t>
  </si>
  <si>
    <t>из общего числа с возмож-ностью выхода в Интернет (из гр.41)</t>
  </si>
  <si>
    <t xml:space="preserve">из них для пользователей библиотеки </t>
  </si>
  <si>
    <t>из общего числа для оцифровки фонда (из гр.45)</t>
  </si>
  <si>
    <t>из общего объема поступлений (из гр.50)</t>
  </si>
  <si>
    <t>из общего объема выбывших документов (из гр.58)</t>
  </si>
  <si>
    <t>всего (сумма граф 75-78)</t>
  </si>
  <si>
    <t>из общего объема выбывших документов  -документы в специальных форматах для слепых и слабовидящих (из гр.58)</t>
  </si>
  <si>
    <t>из общего объема поступлений - документы в специальных форматах для слепых и слабовидящих (из гр.50)</t>
  </si>
  <si>
    <t>из общего объема, переведенных в электронную форму - документы в специальных форматах для слепых и слабовидящих (из гр.74)</t>
  </si>
  <si>
    <t>из общего объема, переведенных в электронную форму (из гр.74)</t>
  </si>
  <si>
    <t xml:space="preserve">из них доступные для слепых и слабовидящих </t>
  </si>
  <si>
    <t>из них имеют доступ посетители</t>
  </si>
  <si>
    <t xml:space="preserve">из нее предоставляют документы в открытом доступе </t>
  </si>
  <si>
    <t>имеют базы данных с инсталлиро-ванными документами</t>
  </si>
  <si>
    <t>имеют базы данных сетевых удаленных лицензионных документов</t>
  </si>
  <si>
    <t xml:space="preserve">из них доступных в Интернете </t>
  </si>
  <si>
    <t>Создано, приобретено за отчетный год</t>
  </si>
  <si>
    <t>Объем электронного каталога, тыс.ед. (с точностью до 0, 01)</t>
  </si>
  <si>
    <t>Объем электронной (цифро-вой) библиотеки, тыс.ед. (с точностью до 0, 01)</t>
  </si>
  <si>
    <t>число баз данных, единиц</t>
  </si>
  <si>
    <t>в них полнотек-стовых документов, тыс.ед. (с точностью до 0, 01)</t>
  </si>
  <si>
    <t>Выбыло за отчетный год</t>
  </si>
  <si>
    <t>Объем на конец отчетного года</t>
  </si>
  <si>
    <t>дети до 14 лет включительно</t>
  </si>
  <si>
    <t>из общего числа зарегистри-рованных пользователей - удаленные пользователи (из гр.116)</t>
  </si>
  <si>
    <t xml:space="preserve">из них </t>
  </si>
  <si>
    <t>число посещений массовых мероприятий (из гр.121)</t>
  </si>
  <si>
    <t>всего         (сумма граф 127,128,129,130)</t>
  </si>
  <si>
    <t>Изготовлено для пользователей и выдано копий, тыс.ед. (с точностью до 0,01)</t>
  </si>
  <si>
    <t xml:space="preserve">Изготовлено для пользователей и выдано копий, тыс.ед. (с точностью до 0,01) </t>
  </si>
  <si>
    <t xml:space="preserve">Выполнено справок и консультаций, тыс.ед. (с точностью до 0,01)  </t>
  </si>
  <si>
    <t>из числа обслуженных в стационарном режиме - молодежь 15-30 лет</t>
  </si>
  <si>
    <t>из числа обслуженных в стационарном режиме - дети до 14 лет включительно</t>
  </si>
  <si>
    <t>всего (сумма граф 137,138,139,140)</t>
  </si>
  <si>
    <t>всего (сумма граф 147,148,149,150)</t>
  </si>
  <si>
    <t>всего (сумма граф 152, 153)</t>
  </si>
  <si>
    <t>всего (сумма граф 142, 143)</t>
  </si>
  <si>
    <t>всего (сумма граф 132, 133)</t>
  </si>
  <si>
    <t xml:space="preserve">Изготовлено для пользователей и выдано копий, тыс.ед. (с точностью до 0,01)  </t>
  </si>
  <si>
    <t xml:space="preserve">Выполнено справок и консультаций, тыс.ед. (с точностью до 0,01)   </t>
  </si>
  <si>
    <t>всего (сумма граф 157,158,159,160)</t>
  </si>
  <si>
    <t>всего (сумма граф 162, 163)</t>
  </si>
  <si>
    <t>всего (сумма граф 167,168,169,170)</t>
  </si>
  <si>
    <t>всего (сумма граф 172, 173)</t>
  </si>
  <si>
    <r>
      <rPr>
        <b/>
        <sz val="9"/>
        <rFont val="Arial Cyr"/>
        <charset val="204"/>
      </rPr>
      <t xml:space="preserve">ВСЕГО </t>
    </r>
    <r>
      <rPr>
        <sz val="9"/>
        <rFont val="Arial Cyr"/>
        <family val="2"/>
        <charset val="204"/>
      </rPr>
      <t>(в стационарном и удаленном режиме)</t>
    </r>
  </si>
  <si>
    <t>имеют инвалид-ность</t>
  </si>
  <si>
    <t>прошли обучение (инструктиро-вание) по вопросам, связанным с предоставле-нием услуг инвалидам</t>
  </si>
  <si>
    <t xml:space="preserve">из общей численности работников - основной персонал      (из гр.177) </t>
  </si>
  <si>
    <t>из них имеют образование</t>
  </si>
  <si>
    <t>региональ-ного знач-ения</t>
  </si>
  <si>
    <t>требует капита-льного ремонта</t>
  </si>
  <si>
    <t>(номер контактного телефона)</t>
  </si>
  <si>
    <t>посадочные места для пользователей</t>
  </si>
  <si>
    <t>всего                         (сумма граф 51-54)</t>
  </si>
  <si>
    <t>всего                    (сумма граф        59-62)</t>
  </si>
  <si>
    <t>всего                      (сумма граф        67-70)</t>
  </si>
  <si>
    <t>из общего объема фонда - документы в специальных форматах для слепых и слабовидящих         (из гр.66)</t>
  </si>
  <si>
    <t>из общего объема фонда               (из гр.66)</t>
  </si>
  <si>
    <t>в них полнотекстовых документов, тыс.ед. (с точностью до 0, 01)</t>
  </si>
  <si>
    <t>Число зарегистрированных пользователей библиотеки, тыс.чел.             (с точностью до 0,1)</t>
  </si>
  <si>
    <t>Число посещений библиотеки, тыс.ед.               (с точностью до 0,1)</t>
  </si>
  <si>
    <t>Число обращений к библиотеке удаленных пользователей, тыс.ед.              (с точностью до 0,1)</t>
  </si>
  <si>
    <t xml:space="preserve">Выполнено справок и консультаций, тыс.ед.         (с точностью до 0,01) </t>
  </si>
  <si>
    <t>в том числе из общей численности основного персонала (из гр.180)</t>
  </si>
  <si>
    <t xml:space="preserve">со стажем работы в библиотеках </t>
  </si>
  <si>
    <t>по возрасту</t>
  </si>
  <si>
    <t>до 30 лет</t>
  </si>
  <si>
    <t>от 30 до 55 лет</t>
  </si>
  <si>
    <t>55 лет и старше</t>
  </si>
  <si>
    <t xml:space="preserve">Поступило за год - всего (сумма гр.192, 193, 194, 198) </t>
  </si>
  <si>
    <t>всего (из гр.199)</t>
  </si>
  <si>
    <t>из общих расходов на оплату труда - за счет собственных средств (из гр.200)</t>
  </si>
  <si>
    <t>из общих расходов на комплектование - за счет собственных средств (из гр.203)</t>
  </si>
  <si>
    <t>из общих расходов на приобретение (замену) оборудования - за счет собственных средств (из гр.208)</t>
  </si>
  <si>
    <t>Приказом Росстата от 30.12.15 г.  № 671</t>
  </si>
  <si>
    <t>из них, с возможностью выхода в Интернет (из гр.14)</t>
  </si>
  <si>
    <t>за  2015 г.</t>
  </si>
  <si>
    <t xml:space="preserve">заведующий организационно-методическим отделом    </t>
  </si>
  <si>
    <t>Забродина Л.А.</t>
  </si>
  <si>
    <t>(8152) 525 500</t>
  </si>
  <si>
    <t>Наименование отчитывающейся организации: МБУК "Центральная детская библиотека города Мурманска"
МБУК "Центральная городская библиотека г. Мурманска"</t>
  </si>
  <si>
    <t>подпись</t>
  </si>
  <si>
    <r>
      <t xml:space="preserve">"     19      " </t>
    </r>
    <r>
      <rPr>
        <sz val="9"/>
        <rFont val="Calibri"/>
        <family val="2"/>
        <charset val="204"/>
      </rPr>
      <t xml:space="preserve">      </t>
    </r>
    <r>
      <rPr>
        <u/>
        <sz val="9"/>
        <color indexed="8"/>
        <rFont val="Calibri"/>
        <family val="2"/>
        <charset val="204"/>
      </rPr>
      <t xml:space="preserve">  января  </t>
    </r>
    <r>
      <rPr>
        <sz val="9"/>
        <rFont val="Calibri"/>
        <family val="2"/>
        <charset val="204"/>
      </rPr>
      <t>20</t>
    </r>
    <r>
      <rPr>
        <u/>
        <sz val="9"/>
        <color indexed="8"/>
        <rFont val="Calibri"/>
        <family val="2"/>
        <charset val="204"/>
      </rPr>
      <t xml:space="preserve">16   </t>
    </r>
    <r>
      <rPr>
        <sz val="9"/>
        <rFont val="Calibri"/>
        <family val="2"/>
        <charset val="204"/>
      </rPr>
      <t>год</t>
    </r>
  </si>
  <si>
    <t>Почтовый адрес 183050 г. Мурманска, ул. Беринга, д. 28; 183014 г. Мурманск, пр. Кольский,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</si>
</sst>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#,##0.0"/>
    <numFmt numFmtId="165" formatCode="0.00;[Red]0.00"/>
    <numFmt numFmtId="166" formatCode="0;[Red]0"/>
    <numFmt numFmtId="167" formatCode="0.0;[Red]0.0"/>
    <numFmt numFmtId="168" formatCode="0.000;[Red]0.000"/>
  </numFmts>
  <fonts count="23" x14ac:knownFonts="1">
    <font>
      <sz val="10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13"/>
      <name val="Arial Cyr"/>
      <family val="2"/>
      <charset val="204"/>
    </font>
    <font>
      <sz val="12"/>
      <name val="Arial Cyr"/>
      <family val="2"/>
      <charset val="204"/>
    </font>
    <font>
      <u/>
      <sz val="9"/>
      <name val="Arial Cyr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b/>
      <sz val="10"/>
      <name val="Arial Cyr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u/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Arial Cyr"/>
      <charset val="204"/>
    </font>
    <font>
      <sz val="11"/>
      <name val="Arial"/>
      <family val="2"/>
      <charset val="204"/>
    </font>
    <font>
      <sz val="7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left" indent="2"/>
    </xf>
    <xf numFmtId="0" fontId="1" fillId="0" borderId="2" xfId="0" applyFont="1" applyBorder="1"/>
    <xf numFmtId="49" fontId="1" fillId="0" borderId="3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0" fillId="0" borderId="3" xfId="0" applyBorder="1"/>
    <xf numFmtId="0" fontId="3" fillId="0" borderId="0" xfId="0" applyFont="1"/>
    <xf numFmtId="49" fontId="3" fillId="0" borderId="0" xfId="0" applyNumberFormat="1" applyFont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2" xfId="0" applyBorder="1"/>
    <xf numFmtId="0" fontId="5" fillId="0" borderId="1" xfId="0" applyFont="1" applyBorder="1"/>
    <xf numFmtId="0" fontId="4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indent="6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left" indent="6"/>
    </xf>
    <xf numFmtId="0" fontId="4" fillId="0" borderId="0" xfId="0" applyFont="1" applyAlignment="1">
      <alignment horizontal="center"/>
    </xf>
    <xf numFmtId="0" fontId="6" fillId="0" borderId="7" xfId="0" applyFont="1" applyBorder="1" applyAlignment="1">
      <alignment horizontal="left" indent="6"/>
    </xf>
    <xf numFmtId="0" fontId="6" fillId="0" borderId="0" xfId="0" applyFont="1" applyBorder="1" applyAlignment="1">
      <alignment horizontal="left" indent="6"/>
    </xf>
    <xf numFmtId="0" fontId="6" fillId="0" borderId="8" xfId="0" applyFont="1" applyBorder="1" applyAlignment="1">
      <alignment horizontal="left" indent="6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1" fillId="0" borderId="0" xfId="0" applyFont="1"/>
    <xf numFmtId="0" fontId="10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6" fillId="0" borderId="7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/>
    </xf>
    <xf numFmtId="0" fontId="12" fillId="0" borderId="1" xfId="0" applyFont="1" applyBorder="1"/>
    <xf numFmtId="0" fontId="12" fillId="0" borderId="0" xfId="0" applyFont="1"/>
    <xf numFmtId="0" fontId="1" fillId="0" borderId="2" xfId="0" applyFont="1" applyBorder="1" applyAlignment="1">
      <alignment vertical="top" wrapText="1"/>
    </xf>
    <xf numFmtId="0" fontId="15" fillId="0" borderId="0" xfId="0" applyFont="1"/>
    <xf numFmtId="49" fontId="1" fillId="0" borderId="4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0" xfId="0" applyFont="1" applyBorder="1"/>
    <xf numFmtId="0" fontId="1" fillId="0" borderId="0" xfId="0" applyFont="1" applyBorder="1"/>
    <xf numFmtId="0" fontId="1" fillId="0" borderId="12" xfId="0" applyFont="1" applyBorder="1" applyAlignment="1">
      <alignment horizontal="left" vertical="top" wrapText="1"/>
    </xf>
    <xf numFmtId="0" fontId="0" fillId="0" borderId="12" xfId="0" applyBorder="1"/>
    <xf numFmtId="0" fontId="10" fillId="0" borderId="0" xfId="0" applyFont="1"/>
    <xf numFmtId="49" fontId="10" fillId="0" borderId="2" xfId="0" applyNumberFormat="1" applyFont="1" applyBorder="1" applyAlignment="1">
      <alignment horizontal="center"/>
    </xf>
    <xf numFmtId="0" fontId="10" fillId="0" borderId="1" xfId="0" applyFont="1" applyBorder="1"/>
    <xf numFmtId="49" fontId="10" fillId="0" borderId="1" xfId="0" applyNumberFormat="1" applyFont="1" applyBorder="1" applyAlignment="1">
      <alignment horizontal="right"/>
    </xf>
    <xf numFmtId="0" fontId="10" fillId="0" borderId="3" xfId="0" applyFont="1" applyBorder="1"/>
    <xf numFmtId="0" fontId="10" fillId="0" borderId="2" xfId="0" applyFont="1" applyBorder="1"/>
    <xf numFmtId="0" fontId="10" fillId="0" borderId="1" xfId="0" applyFont="1" applyBorder="1" applyAlignment="1">
      <alignment horizontal="left" indent="2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wrapText="1"/>
    </xf>
    <xf numFmtId="0" fontId="10" fillId="0" borderId="10" xfId="0" applyFont="1" applyBorder="1"/>
    <xf numFmtId="0" fontId="10" fillId="0" borderId="0" xfId="0" applyFont="1" applyBorder="1"/>
    <xf numFmtId="0" fontId="10" fillId="0" borderId="1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0" xfId="0" applyFont="1"/>
    <xf numFmtId="0" fontId="17" fillId="0" borderId="0" xfId="0" applyFont="1" applyAlignment="1"/>
    <xf numFmtId="0" fontId="1" fillId="0" borderId="13" xfId="0" applyFont="1" applyBorder="1" applyAlignment="1">
      <alignment horizontal="center" vertical="top" wrapText="1"/>
    </xf>
    <xf numFmtId="0" fontId="17" fillId="0" borderId="0" xfId="0" applyFont="1" applyAlignment="1">
      <alignment horizontal="left"/>
    </xf>
    <xf numFmtId="49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right"/>
    </xf>
    <xf numFmtId="0" fontId="0" fillId="0" borderId="0" xfId="0" applyBorder="1" applyAlignment="1"/>
    <xf numFmtId="0" fontId="1" fillId="0" borderId="3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Border="1" applyAlignment="1">
      <alignment vertical="top" wrapText="1"/>
    </xf>
    <xf numFmtId="164" fontId="1" fillId="0" borderId="3" xfId="0" applyNumberFormat="1" applyFont="1" applyBorder="1"/>
    <xf numFmtId="164" fontId="1" fillId="0" borderId="2" xfId="0" applyNumberFormat="1" applyFont="1" applyBorder="1"/>
    <xf numFmtId="164" fontId="1" fillId="0" borderId="1" xfId="0" applyNumberFormat="1" applyFont="1" applyBorder="1"/>
    <xf numFmtId="164" fontId="1" fillId="0" borderId="8" xfId="0" applyNumberFormat="1" applyFont="1" applyBorder="1"/>
    <xf numFmtId="164" fontId="1" fillId="0" borderId="10" xfId="0" applyNumberFormat="1" applyFont="1" applyBorder="1"/>
    <xf numFmtId="1" fontId="1" fillId="0" borderId="1" xfId="0" applyNumberFormat="1" applyFont="1" applyBorder="1"/>
    <xf numFmtId="3" fontId="10" fillId="0" borderId="2" xfId="0" applyNumberFormat="1" applyFont="1" applyBorder="1"/>
    <xf numFmtId="3" fontId="10" fillId="0" borderId="1" xfId="0" applyNumberFormat="1" applyFont="1" applyBorder="1"/>
    <xf numFmtId="0" fontId="17" fillId="0" borderId="0" xfId="0" applyFont="1" applyAlignment="1">
      <alignment horizontal="left"/>
    </xf>
    <xf numFmtId="1" fontId="20" fillId="0" borderId="2" xfId="0" applyNumberFormat="1" applyFont="1" applyBorder="1"/>
    <xf numFmtId="165" fontId="20" fillId="0" borderId="2" xfId="0" applyNumberFormat="1" applyFont="1" applyBorder="1"/>
    <xf numFmtId="1" fontId="20" fillId="0" borderId="1" xfId="0" applyNumberFormat="1" applyFont="1" applyBorder="1"/>
    <xf numFmtId="165" fontId="20" fillId="0" borderId="1" xfId="0" applyNumberFormat="1" applyFont="1" applyBorder="1"/>
    <xf numFmtId="1" fontId="20" fillId="0" borderId="10" xfId="0" applyNumberFormat="1" applyFont="1" applyBorder="1"/>
    <xf numFmtId="165" fontId="20" fillId="0" borderId="10" xfId="0" applyNumberFormat="1" applyFont="1" applyBorder="1"/>
    <xf numFmtId="165" fontId="4" fillId="0" borderId="2" xfId="0" applyNumberFormat="1" applyFont="1" applyBorder="1"/>
    <xf numFmtId="166" fontId="4" fillId="0" borderId="2" xfId="0" applyNumberFormat="1" applyFont="1" applyBorder="1"/>
    <xf numFmtId="1" fontId="4" fillId="0" borderId="2" xfId="0" applyNumberFormat="1" applyFont="1" applyBorder="1"/>
    <xf numFmtId="165" fontId="4" fillId="0" borderId="1" xfId="0" applyNumberFormat="1" applyFont="1" applyBorder="1"/>
    <xf numFmtId="166" fontId="4" fillId="0" borderId="1" xfId="0" applyNumberFormat="1" applyFont="1" applyBorder="1"/>
    <xf numFmtId="1" fontId="4" fillId="0" borderId="1" xfId="0" applyNumberFormat="1" applyFont="1" applyBorder="1"/>
    <xf numFmtId="165" fontId="4" fillId="0" borderId="10" xfId="0" applyNumberFormat="1" applyFont="1" applyBorder="1"/>
    <xf numFmtId="166" fontId="4" fillId="0" borderId="10" xfId="0" applyNumberFormat="1" applyFont="1" applyBorder="1"/>
    <xf numFmtId="1" fontId="4" fillId="0" borderId="10" xfId="0" applyNumberFormat="1" applyFont="1" applyBorder="1"/>
    <xf numFmtId="1" fontId="4" fillId="0" borderId="2" xfId="0" applyNumberFormat="1" applyFont="1" applyBorder="1" applyAlignment="1"/>
    <xf numFmtId="1" fontId="4" fillId="0" borderId="1" xfId="0" applyNumberFormat="1" applyFont="1" applyBorder="1" applyAlignment="1"/>
    <xf numFmtId="1" fontId="4" fillId="0" borderId="3" xfId="0" applyNumberFormat="1" applyFont="1" applyBorder="1" applyAlignment="1"/>
    <xf numFmtId="1" fontId="4" fillId="0" borderId="2" xfId="0" applyNumberFormat="1" applyFont="1" applyBorder="1" applyAlignment="1">
      <alignment wrapText="1"/>
    </xf>
    <xf numFmtId="166" fontId="4" fillId="0" borderId="2" xfId="0" applyNumberFormat="1" applyFont="1" applyBorder="1" applyAlignment="1"/>
    <xf numFmtId="167" fontId="4" fillId="0" borderId="2" xfId="0" applyNumberFormat="1" applyFont="1" applyBorder="1" applyAlignment="1"/>
    <xf numFmtId="168" fontId="21" fillId="0" borderId="2" xfId="0" applyNumberFormat="1" applyFont="1" applyBorder="1" applyAlignment="1"/>
    <xf numFmtId="166" fontId="21" fillId="0" borderId="2" xfId="0" applyNumberFormat="1" applyFont="1" applyBorder="1" applyAlignment="1"/>
    <xf numFmtId="166" fontId="4" fillId="0" borderId="1" xfId="0" applyNumberFormat="1" applyFont="1" applyBorder="1" applyAlignment="1"/>
    <xf numFmtId="167" fontId="4" fillId="0" borderId="1" xfId="0" applyNumberFormat="1" applyFont="1" applyBorder="1" applyAlignment="1"/>
    <xf numFmtId="168" fontId="21" fillId="0" borderId="1" xfId="0" applyNumberFormat="1" applyFont="1" applyBorder="1" applyAlignment="1"/>
    <xf numFmtId="166" fontId="21" fillId="0" borderId="1" xfId="0" applyNumberFormat="1" applyFont="1" applyBorder="1" applyAlignment="1"/>
    <xf numFmtId="166" fontId="4" fillId="0" borderId="3" xfId="0" applyNumberFormat="1" applyFont="1" applyBorder="1" applyAlignment="1"/>
    <xf numFmtId="168" fontId="21" fillId="0" borderId="3" xfId="0" applyNumberFormat="1" applyFont="1" applyBorder="1" applyAlignment="1"/>
    <xf numFmtId="166" fontId="21" fillId="0" borderId="3" xfId="0" applyNumberFormat="1" applyFont="1" applyBorder="1" applyAlignment="1"/>
    <xf numFmtId="166" fontId="4" fillId="0" borderId="10" xfId="0" applyNumberFormat="1" applyFont="1" applyBorder="1" applyAlignment="1">
      <alignment wrapText="1"/>
    </xf>
    <xf numFmtId="167" fontId="4" fillId="0" borderId="10" xfId="0" applyNumberFormat="1" applyFont="1" applyBorder="1" applyAlignment="1">
      <alignment wrapText="1"/>
    </xf>
    <xf numFmtId="168" fontId="4" fillId="0" borderId="10" xfId="0" applyNumberFormat="1" applyFont="1" applyBorder="1" applyAlignment="1">
      <alignment wrapText="1"/>
    </xf>
    <xf numFmtId="2" fontId="4" fillId="0" borderId="2" xfId="0" applyNumberFormat="1" applyFont="1" applyBorder="1"/>
    <xf numFmtId="2" fontId="4" fillId="0" borderId="1" xfId="0" applyNumberFormat="1" applyFont="1" applyBorder="1"/>
    <xf numFmtId="2" fontId="4" fillId="0" borderId="10" xfId="0" applyNumberFormat="1" applyFont="1" applyBorder="1"/>
    <xf numFmtId="164" fontId="4" fillId="0" borderId="2" xfId="0" applyNumberFormat="1" applyFont="1" applyBorder="1"/>
    <xf numFmtId="164" fontId="4" fillId="0" borderId="1" xfId="0" applyNumberFormat="1" applyFont="1" applyBorder="1"/>
    <xf numFmtId="2" fontId="3" fillId="0" borderId="2" xfId="0" applyNumberFormat="1" applyFont="1" applyBorder="1"/>
    <xf numFmtId="2" fontId="3" fillId="0" borderId="1" xfId="0" applyNumberFormat="1" applyFont="1" applyBorder="1"/>
    <xf numFmtId="0" fontId="20" fillId="0" borderId="9" xfId="0" applyFont="1" applyBorder="1"/>
    <xf numFmtId="0" fontId="20" fillId="0" borderId="2" xfId="0" applyFont="1" applyBorder="1"/>
    <xf numFmtId="0" fontId="20" fillId="0" borderId="10" xfId="0" applyFont="1" applyBorder="1"/>
    <xf numFmtId="0" fontId="20" fillId="0" borderId="7" xfId="0" applyFont="1" applyBorder="1"/>
    <xf numFmtId="0" fontId="20" fillId="0" borderId="1" xfId="0" applyFont="1" applyBorder="1"/>
    <xf numFmtId="0" fontId="20" fillId="0" borderId="8" xfId="0" applyFont="1" applyBorder="1"/>
    <xf numFmtId="0" fontId="20" fillId="0" borderId="4" xfId="0" applyFont="1" applyBorder="1"/>
    <xf numFmtId="3" fontId="20" fillId="0" borderId="2" xfId="0" applyNumberFormat="1" applyFont="1" applyBorder="1"/>
    <xf numFmtId="3" fontId="20" fillId="0" borderId="1" xfId="0" applyNumberFormat="1" applyFont="1" applyBorder="1"/>
    <xf numFmtId="3" fontId="20" fillId="0" borderId="4" xfId="0" applyNumberFormat="1" applyFont="1" applyBorder="1"/>
    <xf numFmtId="0" fontId="16" fillId="0" borderId="15" xfId="0" applyFont="1" applyBorder="1" applyAlignment="1">
      <alignment vertical="top" wrapText="1"/>
    </xf>
    <xf numFmtId="0" fontId="16" fillId="0" borderId="0" xfId="0" applyFont="1" applyBorder="1" applyAlignment="1">
      <alignment horizontal="center" vertical="top"/>
    </xf>
    <xf numFmtId="0" fontId="16" fillId="0" borderId="0" xfId="0" applyFont="1" applyBorder="1"/>
    <xf numFmtId="0" fontId="17" fillId="0" borderId="0" xfId="0" applyFont="1" applyBorder="1" applyAlignment="1"/>
    <xf numFmtId="0" fontId="14" fillId="0" borderId="14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0" fillId="0" borderId="14" xfId="0" applyFont="1" applyBorder="1" applyAlignment="1">
      <alignment vertical="top" wrapText="1"/>
    </xf>
    <xf numFmtId="0" fontId="10" fillId="0" borderId="13" xfId="0" applyFont="1" applyBorder="1" applyAlignment="1">
      <alignment vertical="top" wrapText="1"/>
    </xf>
    <xf numFmtId="0" fontId="5" fillId="0" borderId="11" xfId="0" applyFont="1" applyBorder="1" applyAlignment="1">
      <alignment vertical="center" wrapText="1"/>
    </xf>
    <xf numFmtId="0" fontId="1" fillId="0" borderId="11" xfId="0" applyFont="1" applyBorder="1" applyAlignment="1">
      <alignment vertical="top" wrapText="1"/>
    </xf>
    <xf numFmtId="0" fontId="22" fillId="0" borderId="11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7" xfId="0" applyFont="1" applyBorder="1" applyAlignment="1">
      <alignment horizontal="left" vertical="top" wrapText="1" indent="5"/>
    </xf>
    <xf numFmtId="0" fontId="3" fillId="0" borderId="0" xfId="0" applyFont="1" applyBorder="1" applyAlignment="1">
      <alignment horizontal="left" vertical="top" wrapText="1" indent="5"/>
    </xf>
    <xf numFmtId="0" fontId="3" fillId="0" borderId="8" xfId="0" applyFont="1" applyBorder="1" applyAlignment="1">
      <alignment horizontal="left" vertical="top" wrapText="1" indent="5"/>
    </xf>
    <xf numFmtId="0" fontId="3" fillId="0" borderId="5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left" indent="6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indent="5"/>
    </xf>
    <xf numFmtId="0" fontId="3" fillId="0" borderId="0" xfId="0" applyFont="1" applyBorder="1" applyAlignment="1">
      <alignment horizontal="left" indent="5"/>
    </xf>
    <xf numFmtId="0" fontId="3" fillId="0" borderId="8" xfId="0" applyFont="1" applyBorder="1" applyAlignment="1">
      <alignment horizontal="left" indent="5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0" fillId="0" borderId="11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textRotation="90"/>
    </xf>
    <xf numFmtId="49" fontId="1" fillId="0" borderId="1" xfId="0" applyNumberFormat="1" applyFont="1" applyBorder="1" applyAlignment="1">
      <alignment horizontal="center" vertical="center" textRotation="90"/>
    </xf>
    <xf numFmtId="49" fontId="1" fillId="0" borderId="2" xfId="0" applyNumberFormat="1" applyFont="1" applyBorder="1" applyAlignment="1">
      <alignment horizontal="center" vertical="center" textRotation="90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textRotation="90"/>
    </xf>
    <xf numFmtId="0" fontId="10" fillId="0" borderId="1" xfId="0" applyFont="1" applyBorder="1" applyAlignment="1">
      <alignment horizontal="center" vertical="center" textRotation="90"/>
    </xf>
    <xf numFmtId="0" fontId="10" fillId="0" borderId="2" xfId="0" applyFont="1" applyBorder="1" applyAlignment="1">
      <alignment horizontal="center" vertical="center" textRotation="90"/>
    </xf>
    <xf numFmtId="0" fontId="13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6" fillId="0" borderId="0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1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7"/>
  <sheetViews>
    <sheetView tabSelected="1" zoomScale="75" zoomScaleNormal="75" workbookViewId="0"/>
  </sheetViews>
  <sheetFormatPr defaultRowHeight="12.75" x14ac:dyDescent="0.2"/>
  <cols>
    <col min="1" max="1" width="45.7109375" style="1" customWidth="1"/>
    <col min="2" max="2" width="3" style="10" customWidth="1"/>
    <col min="3" max="3" width="11.42578125" style="1" customWidth="1"/>
    <col min="4" max="5" width="9.42578125" style="1" customWidth="1"/>
    <col min="6" max="6" width="6.7109375" style="1" customWidth="1"/>
    <col min="7" max="7" width="6.85546875" style="1" customWidth="1"/>
    <col min="8" max="8" width="8.28515625" style="1" customWidth="1"/>
    <col min="9" max="9" width="8.42578125" style="1" customWidth="1"/>
    <col min="10" max="10" width="7" style="1" customWidth="1"/>
    <col min="11" max="11" width="7.28515625" style="1" customWidth="1"/>
    <col min="12" max="12" width="9.140625" style="1"/>
    <col min="13" max="13" width="16.140625" style="1" customWidth="1"/>
    <col min="14" max="14" width="9.140625" style="1"/>
  </cols>
  <sheetData>
    <row r="1" spans="1:13" ht="18" customHeight="1" x14ac:dyDescent="0.2">
      <c r="C1" s="31"/>
      <c r="E1" s="32"/>
      <c r="F1" s="58"/>
      <c r="G1" s="177" t="s">
        <v>62</v>
      </c>
      <c r="H1" s="177"/>
      <c r="I1" s="177"/>
      <c r="J1" s="177"/>
      <c r="K1" s="177"/>
      <c r="L1" s="177"/>
    </row>
    <row r="2" spans="1:13" ht="18" customHeight="1" x14ac:dyDescent="0.2">
      <c r="C2" s="31"/>
      <c r="E2" s="32"/>
      <c r="F2" s="58"/>
      <c r="G2" s="177" t="s">
        <v>61</v>
      </c>
      <c r="H2" s="177"/>
      <c r="I2" s="177"/>
      <c r="J2" s="177"/>
      <c r="K2" s="177"/>
      <c r="L2" s="177"/>
    </row>
    <row r="3" spans="1:13" ht="18" customHeight="1" x14ac:dyDescent="0.2">
      <c r="C3" s="31"/>
      <c r="E3" s="32"/>
      <c r="F3" s="58"/>
      <c r="G3" s="177" t="s">
        <v>264</v>
      </c>
      <c r="H3" s="177"/>
      <c r="I3" s="177"/>
      <c r="J3" s="177"/>
      <c r="K3" s="177"/>
      <c r="L3" s="177"/>
    </row>
    <row r="4" spans="1:13" ht="18" customHeight="1" x14ac:dyDescent="0.2">
      <c r="C4" s="31"/>
      <c r="E4" s="32"/>
      <c r="F4" s="32"/>
      <c r="G4" s="32"/>
      <c r="H4" s="196"/>
      <c r="I4" s="196"/>
      <c r="J4" s="196"/>
      <c r="K4" s="196"/>
      <c r="L4" s="196"/>
    </row>
    <row r="5" spans="1:13" x14ac:dyDescent="0.2">
      <c r="E5" s="197"/>
      <c r="F5" s="197"/>
      <c r="G5" s="197"/>
      <c r="H5" s="197"/>
      <c r="I5" s="197"/>
      <c r="J5" s="197"/>
      <c r="K5" s="197"/>
      <c r="L5" s="197"/>
      <c r="M5" s="197"/>
    </row>
    <row r="6" spans="1:13" ht="14.25" x14ac:dyDescent="0.2">
      <c r="C6" s="31"/>
      <c r="E6" s="32"/>
      <c r="F6" s="32"/>
      <c r="G6" s="32"/>
      <c r="H6" s="184" t="s">
        <v>27</v>
      </c>
      <c r="I6" s="184"/>
      <c r="J6" s="184"/>
      <c r="K6" s="184"/>
      <c r="L6" s="184"/>
      <c r="M6" s="33"/>
    </row>
    <row r="7" spans="1:13" ht="15" x14ac:dyDescent="0.25">
      <c r="E7" s="34"/>
      <c r="F7" s="34"/>
      <c r="G7" s="34"/>
      <c r="H7" s="34"/>
      <c r="I7" s="34"/>
      <c r="J7" s="34"/>
      <c r="K7" s="34"/>
      <c r="L7" s="34"/>
      <c r="M7" s="35"/>
    </row>
    <row r="8" spans="1:13" ht="15" x14ac:dyDescent="0.25">
      <c r="E8" s="34"/>
      <c r="F8" s="34"/>
      <c r="G8" s="34"/>
      <c r="H8" s="34"/>
      <c r="I8" s="34"/>
      <c r="J8" s="34"/>
      <c r="K8" s="34"/>
      <c r="L8" s="34"/>
      <c r="M8" s="35"/>
    </row>
    <row r="9" spans="1:13" ht="16.5" x14ac:dyDescent="0.25">
      <c r="A9" s="185" t="s">
        <v>32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35"/>
    </row>
    <row r="10" spans="1:13" ht="21.75" customHeight="1" x14ac:dyDescent="0.25">
      <c r="A10" s="185" t="s">
        <v>33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35"/>
    </row>
    <row r="11" spans="1:13" ht="21.75" customHeight="1" x14ac:dyDescent="0.25">
      <c r="A11" s="185" t="s">
        <v>59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35"/>
    </row>
    <row r="12" spans="1:13" ht="24.75" customHeight="1" x14ac:dyDescent="0.25">
      <c r="A12" s="195" t="s">
        <v>266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35"/>
    </row>
    <row r="13" spans="1:13" ht="15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5"/>
    </row>
    <row r="14" spans="1:13" ht="15" x14ac:dyDescent="0.25">
      <c r="E14" s="35"/>
      <c r="F14" s="35"/>
      <c r="G14" s="35"/>
      <c r="H14" s="35"/>
      <c r="I14" s="35"/>
      <c r="J14" s="35"/>
      <c r="K14" s="35"/>
      <c r="L14" s="35"/>
      <c r="M14" s="35"/>
    </row>
    <row r="15" spans="1:13" ht="15" x14ac:dyDescent="0.25">
      <c r="A15" s="181" t="s">
        <v>28</v>
      </c>
      <c r="B15" s="182"/>
      <c r="C15" s="182"/>
      <c r="D15" s="182"/>
      <c r="E15" s="182"/>
      <c r="F15" s="182"/>
      <c r="G15" s="183"/>
      <c r="H15" s="181" t="s">
        <v>31</v>
      </c>
      <c r="I15" s="182"/>
      <c r="J15" s="182"/>
      <c r="K15" s="182"/>
      <c r="L15" s="183"/>
      <c r="M15" s="35"/>
    </row>
    <row r="16" spans="1:13" ht="29.25" customHeight="1" x14ac:dyDescent="0.25">
      <c r="A16" s="189" t="s">
        <v>51</v>
      </c>
      <c r="B16" s="190"/>
      <c r="C16" s="190"/>
      <c r="D16" s="190"/>
      <c r="E16" s="190"/>
      <c r="F16" s="190"/>
      <c r="G16" s="191"/>
      <c r="H16" s="192" t="s">
        <v>63</v>
      </c>
      <c r="I16" s="193"/>
      <c r="J16" s="193"/>
      <c r="K16" s="193"/>
      <c r="L16" s="194"/>
      <c r="M16" s="35"/>
    </row>
    <row r="17" spans="1:14" ht="30.75" customHeight="1" x14ac:dyDescent="0.25">
      <c r="A17" s="186" t="s">
        <v>49</v>
      </c>
      <c r="B17" s="187"/>
      <c r="C17" s="187"/>
      <c r="D17" s="187"/>
      <c r="E17" s="187"/>
      <c r="F17" s="187"/>
      <c r="G17" s="188"/>
      <c r="H17" s="37"/>
      <c r="I17" s="38"/>
      <c r="J17" s="38"/>
      <c r="K17" s="38"/>
      <c r="L17" s="39"/>
      <c r="M17" s="35"/>
    </row>
    <row r="18" spans="1:14" ht="30.75" customHeight="1" x14ac:dyDescent="0.25">
      <c r="A18" s="186" t="s">
        <v>48</v>
      </c>
      <c r="B18" s="187"/>
      <c r="C18" s="187"/>
      <c r="D18" s="187"/>
      <c r="E18" s="187"/>
      <c r="F18" s="187"/>
      <c r="G18" s="188"/>
      <c r="H18" s="37"/>
      <c r="I18" s="38"/>
      <c r="J18" s="38"/>
      <c r="K18" s="38"/>
      <c r="L18" s="39"/>
      <c r="M18" s="35"/>
    </row>
    <row r="19" spans="1:14" ht="30.75" customHeight="1" x14ac:dyDescent="0.25">
      <c r="A19" s="201" t="s">
        <v>50</v>
      </c>
      <c r="B19" s="202"/>
      <c r="C19" s="202"/>
      <c r="D19" s="202"/>
      <c r="E19" s="202"/>
      <c r="F19" s="202"/>
      <c r="G19" s="203"/>
      <c r="H19" s="207" t="s">
        <v>64</v>
      </c>
      <c r="I19" s="207"/>
      <c r="J19" s="207"/>
      <c r="K19" s="207"/>
      <c r="L19" s="208"/>
      <c r="M19" s="35"/>
    </row>
    <row r="20" spans="1:14" ht="15" x14ac:dyDescent="0.25">
      <c r="A20" s="204" t="s">
        <v>52</v>
      </c>
      <c r="B20" s="205"/>
      <c r="C20" s="205"/>
      <c r="D20" s="205"/>
      <c r="E20" s="205"/>
      <c r="F20" s="205"/>
      <c r="G20" s="206"/>
      <c r="H20" s="37"/>
      <c r="I20" s="38"/>
      <c r="J20" s="38"/>
      <c r="K20" s="38"/>
      <c r="L20" s="39"/>
      <c r="M20" s="35"/>
    </row>
    <row r="21" spans="1:14" s="56" customFormat="1" ht="27" customHeight="1" x14ac:dyDescent="0.2">
      <c r="A21" s="186" t="s">
        <v>53</v>
      </c>
      <c r="B21" s="187"/>
      <c r="C21" s="187"/>
      <c r="D21" s="187"/>
      <c r="E21" s="187"/>
      <c r="F21" s="187"/>
      <c r="G21" s="188"/>
      <c r="H21" s="51"/>
      <c r="I21" s="52"/>
      <c r="J21" s="52"/>
      <c r="K21" s="52"/>
      <c r="L21" s="53"/>
      <c r="M21" s="54"/>
      <c r="N21" s="55"/>
    </row>
    <row r="22" spans="1:14" ht="15" x14ac:dyDescent="0.25">
      <c r="A22" s="209" t="s">
        <v>55</v>
      </c>
      <c r="B22" s="210"/>
      <c r="C22" s="210"/>
      <c r="D22" s="210"/>
      <c r="E22" s="210"/>
      <c r="F22" s="210"/>
      <c r="G22" s="211"/>
      <c r="H22" s="178" t="s">
        <v>54</v>
      </c>
      <c r="I22" s="179"/>
      <c r="J22" s="179"/>
      <c r="K22" s="179"/>
      <c r="L22" s="180"/>
      <c r="M22" s="35"/>
    </row>
    <row r="23" spans="1:14" ht="15" x14ac:dyDescent="0.25">
      <c r="E23" s="35"/>
      <c r="F23" s="35"/>
      <c r="G23" s="35"/>
      <c r="H23" s="35"/>
      <c r="I23" s="35"/>
      <c r="J23" s="35"/>
      <c r="K23" s="35"/>
      <c r="L23" s="35"/>
      <c r="M23" s="35"/>
    </row>
    <row r="24" spans="1:14" ht="15" x14ac:dyDescent="0.25">
      <c r="E24" s="35"/>
      <c r="F24" s="35"/>
      <c r="G24" s="35"/>
      <c r="H24" s="35"/>
      <c r="I24" s="35"/>
      <c r="J24" s="35"/>
      <c r="K24" s="35"/>
      <c r="L24" s="35"/>
      <c r="M24" s="35"/>
    </row>
    <row r="25" spans="1:14" ht="28.5" customHeight="1" x14ac:dyDescent="0.2">
      <c r="A25" s="199" t="s">
        <v>270</v>
      </c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"/>
    </row>
    <row r="26" spans="1:14" x14ac:dyDescent="0.2">
      <c r="A26" s="20"/>
      <c r="B26" s="21"/>
      <c r="C26" s="20"/>
      <c r="D26" s="20"/>
      <c r="F26" s="20"/>
      <c r="G26" s="20"/>
      <c r="H26" s="20"/>
      <c r="I26" s="20"/>
      <c r="J26" s="20"/>
      <c r="K26" s="20"/>
      <c r="L26" s="20"/>
      <c r="M26" s="20"/>
    </row>
    <row r="27" spans="1:14" x14ac:dyDescent="0.2">
      <c r="A27" s="198" t="s">
        <v>273</v>
      </c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20"/>
    </row>
  </sheetData>
  <mergeCells count="24">
    <mergeCell ref="A27:L27"/>
    <mergeCell ref="A25:L25"/>
    <mergeCell ref="A18:G18"/>
    <mergeCell ref="A19:G19"/>
    <mergeCell ref="A20:G20"/>
    <mergeCell ref="A21:G21"/>
    <mergeCell ref="H19:L19"/>
    <mergeCell ref="A22:G22"/>
    <mergeCell ref="G1:L1"/>
    <mergeCell ref="H22:L22"/>
    <mergeCell ref="H15:L15"/>
    <mergeCell ref="H6:L6"/>
    <mergeCell ref="A9:L9"/>
    <mergeCell ref="A11:L11"/>
    <mergeCell ref="A17:G17"/>
    <mergeCell ref="A16:G16"/>
    <mergeCell ref="H16:L16"/>
    <mergeCell ref="A12:L12"/>
    <mergeCell ref="A15:G15"/>
    <mergeCell ref="G2:L2"/>
    <mergeCell ref="G3:L3"/>
    <mergeCell ref="H4:L4"/>
    <mergeCell ref="A10:L10"/>
    <mergeCell ref="E5:M5"/>
  </mergeCells>
  <phoneticPr fontId="0" type="noConversion"/>
  <printOptions horizontalCentered="1"/>
  <pageMargins left="0.19685039370078741" right="0.19685039370078741" top="0.59055118110236227" bottom="0.5905511811023622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view="pageBreakPreview" topLeftCell="M1" zoomScale="80" zoomScaleNormal="40" zoomScaleSheetLayoutView="80" workbookViewId="0">
      <selection activeCell="AC1" sqref="A1:XFD2"/>
    </sheetView>
  </sheetViews>
  <sheetFormatPr defaultRowHeight="12.75" x14ac:dyDescent="0.2"/>
  <cols>
    <col min="1" max="1" width="45.42578125" style="1" customWidth="1"/>
    <col min="2" max="2" width="3" style="10" customWidth="1"/>
    <col min="3" max="3" width="11.42578125" style="1" customWidth="1"/>
    <col min="4" max="4" width="9.42578125" style="1" customWidth="1"/>
    <col min="5" max="5" width="8.7109375" style="1" customWidth="1"/>
    <col min="6" max="9" width="8.85546875" style="1" customWidth="1"/>
    <col min="10" max="10" width="8.5703125" style="1" customWidth="1"/>
    <col min="11" max="11" width="11" style="1" customWidth="1"/>
    <col min="12" max="12" width="10.140625" style="1" customWidth="1"/>
    <col min="13" max="13" width="8.7109375" style="1" customWidth="1"/>
    <col min="14" max="14" width="9.42578125" style="1" customWidth="1"/>
    <col min="15" max="16" width="9.7109375" style="1" customWidth="1"/>
    <col min="17" max="17" width="15" customWidth="1"/>
    <col min="18" max="18" width="14.140625" customWidth="1"/>
    <col min="19" max="19" width="13.5703125" customWidth="1"/>
    <col min="20" max="20" width="15.42578125" customWidth="1"/>
    <col min="21" max="21" width="15" customWidth="1"/>
    <col min="22" max="22" width="14.42578125" customWidth="1"/>
    <col min="23" max="23" width="13.42578125" customWidth="1"/>
    <col min="24" max="24" width="14" customWidth="1"/>
    <col min="25" max="25" width="13.28515625" customWidth="1"/>
    <col min="26" max="26" width="11.42578125" customWidth="1"/>
    <col min="27" max="28" width="13.140625" customWidth="1"/>
  </cols>
  <sheetData>
    <row r="1" spans="1:28" ht="12.75" customHeight="1" x14ac:dyDescent="0.2">
      <c r="A1" s="218" t="s">
        <v>21</v>
      </c>
      <c r="B1" s="221" t="s">
        <v>29</v>
      </c>
      <c r="C1" s="232" t="s">
        <v>7</v>
      </c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</row>
    <row r="2" spans="1:28" s="43" customFormat="1" ht="38.25" customHeight="1" x14ac:dyDescent="0.2">
      <c r="A2" s="219"/>
      <c r="B2" s="222"/>
      <c r="C2" s="217" t="s">
        <v>147</v>
      </c>
      <c r="D2" s="217" t="s">
        <v>37</v>
      </c>
      <c r="E2" s="217" t="s">
        <v>69</v>
      </c>
      <c r="F2" s="217"/>
      <c r="G2" s="217"/>
      <c r="H2" s="217"/>
      <c r="I2" s="217"/>
      <c r="J2" s="226" t="s">
        <v>72</v>
      </c>
      <c r="K2" s="227"/>
      <c r="L2" s="228"/>
      <c r="M2" s="217" t="s">
        <v>70</v>
      </c>
      <c r="N2" s="217"/>
      <c r="O2" s="225" t="s">
        <v>155</v>
      </c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1:28" s="3" customFormat="1" ht="36.75" customHeight="1" x14ac:dyDescent="0.2">
      <c r="A3" s="219"/>
      <c r="B3" s="222"/>
      <c r="C3" s="225"/>
      <c r="D3" s="225"/>
      <c r="E3" s="224" t="s">
        <v>65</v>
      </c>
      <c r="F3" s="224"/>
      <c r="G3" s="229" t="s">
        <v>180</v>
      </c>
      <c r="H3" s="230"/>
      <c r="I3" s="231"/>
      <c r="J3" s="225" t="s">
        <v>73</v>
      </c>
      <c r="K3" s="225" t="s">
        <v>74</v>
      </c>
      <c r="L3" s="216" t="s">
        <v>75</v>
      </c>
      <c r="M3" s="225" t="s">
        <v>71</v>
      </c>
      <c r="N3" s="225" t="s">
        <v>181</v>
      </c>
      <c r="O3" s="225" t="s">
        <v>84</v>
      </c>
      <c r="P3" s="225" t="s">
        <v>242</v>
      </c>
      <c r="Q3" s="225" t="s">
        <v>182</v>
      </c>
      <c r="R3" s="225" t="s">
        <v>265</v>
      </c>
      <c r="S3" s="213" t="s">
        <v>156</v>
      </c>
      <c r="T3" s="214"/>
      <c r="U3" s="214"/>
      <c r="V3" s="215"/>
      <c r="W3" s="216" t="s">
        <v>90</v>
      </c>
      <c r="X3" s="216" t="s">
        <v>92</v>
      </c>
      <c r="Y3" s="213" t="s">
        <v>183</v>
      </c>
      <c r="Z3" s="215"/>
      <c r="AA3" s="216" t="s">
        <v>93</v>
      </c>
      <c r="AB3" s="216" t="s">
        <v>94</v>
      </c>
    </row>
    <row r="4" spans="1:28" s="3" customFormat="1" ht="84.75" customHeight="1" x14ac:dyDescent="0.2">
      <c r="A4" s="220"/>
      <c r="B4" s="223"/>
      <c r="C4" s="225"/>
      <c r="D4" s="225"/>
      <c r="E4" s="49" t="s">
        <v>38</v>
      </c>
      <c r="F4" s="49" t="s">
        <v>39</v>
      </c>
      <c r="G4" s="49" t="s">
        <v>66</v>
      </c>
      <c r="H4" s="49" t="s">
        <v>67</v>
      </c>
      <c r="I4" s="49" t="s">
        <v>68</v>
      </c>
      <c r="J4" s="225" t="s">
        <v>10</v>
      </c>
      <c r="K4" s="225"/>
      <c r="L4" s="217"/>
      <c r="M4" s="225"/>
      <c r="N4" s="225"/>
      <c r="O4" s="225"/>
      <c r="P4" s="225"/>
      <c r="Q4" s="225"/>
      <c r="R4" s="225"/>
      <c r="S4" s="48" t="s">
        <v>85</v>
      </c>
      <c r="T4" s="48" t="s">
        <v>86</v>
      </c>
      <c r="U4" s="48" t="s">
        <v>87</v>
      </c>
      <c r="V4" s="48" t="s">
        <v>91</v>
      </c>
      <c r="W4" s="217"/>
      <c r="X4" s="217"/>
      <c r="Y4" s="48" t="s">
        <v>157</v>
      </c>
      <c r="Z4" s="48" t="s">
        <v>158</v>
      </c>
      <c r="AA4" s="217"/>
      <c r="AB4" s="217"/>
    </row>
    <row r="5" spans="1:28" s="3" customFormat="1" x14ac:dyDescent="0.2">
      <c r="A5" s="15" t="s">
        <v>22</v>
      </c>
      <c r="B5" s="16" t="s">
        <v>23</v>
      </c>
      <c r="C5" s="15">
        <v>1</v>
      </c>
      <c r="D5" s="15">
        <v>2</v>
      </c>
      <c r="E5" s="15">
        <v>3</v>
      </c>
      <c r="F5" s="15">
        <v>4</v>
      </c>
      <c r="G5" s="15">
        <v>5</v>
      </c>
      <c r="H5" s="15">
        <v>6</v>
      </c>
      <c r="I5" s="15">
        <v>7</v>
      </c>
      <c r="J5" s="15">
        <v>8</v>
      </c>
      <c r="K5" s="15">
        <v>9</v>
      </c>
      <c r="L5" s="15">
        <v>10</v>
      </c>
      <c r="M5" s="15">
        <v>11</v>
      </c>
      <c r="N5" s="15">
        <v>12</v>
      </c>
      <c r="O5" s="5">
        <v>13</v>
      </c>
      <c r="P5" s="5">
        <v>14</v>
      </c>
      <c r="Q5" s="5">
        <v>15</v>
      </c>
      <c r="R5" s="5">
        <v>16</v>
      </c>
      <c r="S5" s="5">
        <v>17</v>
      </c>
      <c r="T5" s="5">
        <v>18</v>
      </c>
      <c r="U5" s="5">
        <v>19</v>
      </c>
      <c r="V5" s="5">
        <v>20</v>
      </c>
      <c r="W5" s="5">
        <v>21</v>
      </c>
      <c r="X5" s="5">
        <v>22</v>
      </c>
      <c r="Y5" s="5">
        <v>23</v>
      </c>
      <c r="Z5" s="5">
        <v>24</v>
      </c>
      <c r="AA5" s="5">
        <v>25</v>
      </c>
      <c r="AB5" s="5">
        <v>26</v>
      </c>
    </row>
    <row r="6" spans="1:28" x14ac:dyDescent="0.2">
      <c r="A6" s="11"/>
      <c r="B6" s="9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ht="14.25" x14ac:dyDescent="0.2">
      <c r="A7" s="11" t="s">
        <v>0</v>
      </c>
      <c r="B7" s="9" t="s">
        <v>11</v>
      </c>
      <c r="C7" s="131">
        <v>32</v>
      </c>
      <c r="D7" s="131">
        <v>2</v>
      </c>
      <c r="E7" s="131">
        <v>0</v>
      </c>
      <c r="F7" s="131">
        <v>0</v>
      </c>
      <c r="G7" s="131">
        <v>0</v>
      </c>
      <c r="H7" s="131">
        <v>0</v>
      </c>
      <c r="I7" s="131">
        <v>15</v>
      </c>
      <c r="J7" s="131">
        <v>28</v>
      </c>
      <c r="K7" s="131">
        <v>4</v>
      </c>
      <c r="L7" s="131">
        <v>0</v>
      </c>
      <c r="M7" s="131">
        <v>0</v>
      </c>
      <c r="N7" s="131">
        <v>0</v>
      </c>
      <c r="O7" s="131">
        <v>4</v>
      </c>
      <c r="P7" s="131">
        <v>32</v>
      </c>
      <c r="Q7" s="131">
        <v>32</v>
      </c>
      <c r="R7" s="131">
        <v>32</v>
      </c>
      <c r="S7" s="131">
        <v>15</v>
      </c>
      <c r="T7" s="131">
        <v>32</v>
      </c>
      <c r="U7" s="131">
        <v>32</v>
      </c>
      <c r="V7" s="131">
        <v>15</v>
      </c>
      <c r="W7" s="131">
        <v>0</v>
      </c>
      <c r="X7" s="131">
        <v>32</v>
      </c>
      <c r="Y7" s="131">
        <v>32</v>
      </c>
      <c r="Z7" s="131">
        <v>1</v>
      </c>
      <c r="AA7" s="131">
        <v>1</v>
      </c>
      <c r="AB7" s="131">
        <v>0</v>
      </c>
    </row>
    <row r="8" spans="1:28" ht="14.25" x14ac:dyDescent="0.2">
      <c r="A8" s="11"/>
      <c r="B8" s="9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</row>
    <row r="9" spans="1:28" ht="14.25" x14ac:dyDescent="0.2">
      <c r="A9" s="12" t="s">
        <v>35</v>
      </c>
      <c r="B9" s="9" t="s">
        <v>12</v>
      </c>
      <c r="C9" s="131">
        <v>14</v>
      </c>
      <c r="D9" s="131">
        <v>1</v>
      </c>
      <c r="E9" s="131">
        <v>0</v>
      </c>
      <c r="F9" s="131">
        <v>0</v>
      </c>
      <c r="G9" s="131">
        <v>0</v>
      </c>
      <c r="H9" s="131">
        <v>0</v>
      </c>
      <c r="I9" s="131">
        <v>4</v>
      </c>
      <c r="J9" s="131">
        <v>14</v>
      </c>
      <c r="K9" s="131">
        <v>0</v>
      </c>
      <c r="L9" s="131">
        <v>0</v>
      </c>
      <c r="M9" s="131">
        <v>0</v>
      </c>
      <c r="N9" s="131">
        <v>0</v>
      </c>
      <c r="O9" s="131">
        <v>4</v>
      </c>
      <c r="P9" s="131">
        <v>14</v>
      </c>
      <c r="Q9" s="131">
        <v>14</v>
      </c>
      <c r="R9" s="131">
        <v>14</v>
      </c>
      <c r="S9" s="131">
        <v>14</v>
      </c>
      <c r="T9" s="131">
        <v>14</v>
      </c>
      <c r="U9" s="131">
        <v>14</v>
      </c>
      <c r="V9" s="131">
        <v>14</v>
      </c>
      <c r="W9" s="131">
        <v>0</v>
      </c>
      <c r="X9" s="131">
        <v>14</v>
      </c>
      <c r="Y9" s="131">
        <v>14</v>
      </c>
      <c r="Z9" s="131">
        <v>0</v>
      </c>
      <c r="AA9" s="131">
        <v>0</v>
      </c>
      <c r="AB9" s="131">
        <v>0</v>
      </c>
    </row>
    <row r="10" spans="1:28" ht="14.25" x14ac:dyDescent="0.2">
      <c r="A10" s="11"/>
      <c r="B10" s="9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</row>
    <row r="11" spans="1:28" ht="14.25" x14ac:dyDescent="0.2">
      <c r="A11" s="11" t="s">
        <v>1</v>
      </c>
      <c r="B11" s="9" t="s">
        <v>13</v>
      </c>
      <c r="C11" s="131"/>
      <c r="D11" s="131" t="s">
        <v>60</v>
      </c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</row>
    <row r="12" spans="1:28" ht="14.25" x14ac:dyDescent="0.2">
      <c r="A12" s="11"/>
      <c r="B12" s="9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</row>
    <row r="13" spans="1:28" ht="14.25" x14ac:dyDescent="0.2">
      <c r="A13" s="12" t="s">
        <v>35</v>
      </c>
      <c r="B13" s="9" t="s">
        <v>14</v>
      </c>
      <c r="C13" s="131"/>
      <c r="D13" s="131" t="s">
        <v>60</v>
      </c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</row>
    <row r="14" spans="1:28" ht="14.25" x14ac:dyDescent="0.2">
      <c r="A14" s="11" t="s">
        <v>34</v>
      </c>
      <c r="B14" s="9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</row>
    <row r="15" spans="1:28" ht="14.25" x14ac:dyDescent="0.2">
      <c r="A15" s="11" t="s">
        <v>58</v>
      </c>
      <c r="B15" s="9" t="s">
        <v>15</v>
      </c>
      <c r="C15" s="131"/>
      <c r="D15" s="131" t="s">
        <v>60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</row>
    <row r="16" spans="1:28" ht="14.25" x14ac:dyDescent="0.2">
      <c r="A16" s="4" t="s">
        <v>2</v>
      </c>
      <c r="B16" s="9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</row>
    <row r="17" spans="1:28" ht="14.25" x14ac:dyDescent="0.2">
      <c r="A17" s="12" t="s">
        <v>56</v>
      </c>
      <c r="B17" s="9" t="s">
        <v>16</v>
      </c>
      <c r="C17" s="131"/>
      <c r="D17" s="131" t="s">
        <v>60</v>
      </c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</row>
    <row r="18" spans="1:28" ht="14.25" x14ac:dyDescent="0.2">
      <c r="A18" s="4"/>
      <c r="B18" s="9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</row>
    <row r="19" spans="1:28" ht="14.25" x14ac:dyDescent="0.2">
      <c r="A19" s="12" t="s">
        <v>3</v>
      </c>
      <c r="B19" s="9" t="s">
        <v>17</v>
      </c>
      <c r="C19" s="131"/>
      <c r="D19" s="131" t="s">
        <v>60</v>
      </c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</row>
    <row r="20" spans="1:28" ht="14.25" x14ac:dyDescent="0.2">
      <c r="A20" s="11"/>
      <c r="B20" s="9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</row>
    <row r="21" spans="1:28" ht="14.25" x14ac:dyDescent="0.2">
      <c r="A21" s="12" t="s">
        <v>4</v>
      </c>
      <c r="B21" s="9" t="s">
        <v>18</v>
      </c>
      <c r="C21" s="131"/>
      <c r="D21" s="131" t="s">
        <v>60</v>
      </c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</row>
    <row r="22" spans="1:28" ht="14.25" x14ac:dyDescent="0.2">
      <c r="A22" s="12" t="s">
        <v>5</v>
      </c>
      <c r="B22" s="9" t="s">
        <v>19</v>
      </c>
      <c r="C22" s="131"/>
      <c r="D22" s="131" t="s">
        <v>60</v>
      </c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</row>
    <row r="23" spans="1:28" ht="14.25" x14ac:dyDescent="0.2">
      <c r="A23" s="12" t="s">
        <v>6</v>
      </c>
      <c r="B23" s="9" t="s">
        <v>20</v>
      </c>
      <c r="C23" s="131"/>
      <c r="D23" s="131" t="s">
        <v>60</v>
      </c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</row>
    <row r="24" spans="1:28" s="42" customFormat="1" ht="36" x14ac:dyDescent="0.2">
      <c r="A24" s="68" t="s">
        <v>36</v>
      </c>
      <c r="B24" s="67" t="s">
        <v>57</v>
      </c>
      <c r="C24" s="134">
        <f>C7</f>
        <v>32</v>
      </c>
      <c r="D24" s="134">
        <f t="shared" ref="D24:AB24" si="0">D7</f>
        <v>2</v>
      </c>
      <c r="E24" s="134">
        <f t="shared" si="0"/>
        <v>0</v>
      </c>
      <c r="F24" s="134">
        <f t="shared" si="0"/>
        <v>0</v>
      </c>
      <c r="G24" s="134">
        <f t="shared" si="0"/>
        <v>0</v>
      </c>
      <c r="H24" s="134">
        <f t="shared" si="0"/>
        <v>0</v>
      </c>
      <c r="I24" s="134">
        <f t="shared" si="0"/>
        <v>15</v>
      </c>
      <c r="J24" s="134">
        <f t="shared" si="0"/>
        <v>28</v>
      </c>
      <c r="K24" s="134">
        <f t="shared" si="0"/>
        <v>4</v>
      </c>
      <c r="L24" s="134">
        <f t="shared" si="0"/>
        <v>0</v>
      </c>
      <c r="M24" s="134">
        <f t="shared" si="0"/>
        <v>0</v>
      </c>
      <c r="N24" s="134">
        <f t="shared" si="0"/>
        <v>0</v>
      </c>
      <c r="O24" s="134">
        <f t="shared" si="0"/>
        <v>4</v>
      </c>
      <c r="P24" s="134">
        <f t="shared" si="0"/>
        <v>32</v>
      </c>
      <c r="Q24" s="134">
        <f t="shared" si="0"/>
        <v>32</v>
      </c>
      <c r="R24" s="134">
        <f t="shared" si="0"/>
        <v>32</v>
      </c>
      <c r="S24" s="134">
        <f t="shared" si="0"/>
        <v>15</v>
      </c>
      <c r="T24" s="134">
        <f t="shared" si="0"/>
        <v>32</v>
      </c>
      <c r="U24" s="134">
        <f t="shared" si="0"/>
        <v>32</v>
      </c>
      <c r="V24" s="134">
        <f t="shared" si="0"/>
        <v>15</v>
      </c>
      <c r="W24" s="134">
        <f t="shared" si="0"/>
        <v>0</v>
      </c>
      <c r="X24" s="134">
        <f t="shared" si="0"/>
        <v>32</v>
      </c>
      <c r="Y24" s="134">
        <f t="shared" si="0"/>
        <v>32</v>
      </c>
      <c r="Z24" s="134">
        <f t="shared" si="0"/>
        <v>1</v>
      </c>
      <c r="AA24" s="134">
        <f t="shared" si="0"/>
        <v>1</v>
      </c>
      <c r="AB24" s="134">
        <f t="shared" si="0"/>
        <v>0</v>
      </c>
    </row>
    <row r="25" spans="1:28" s="42" customFormat="1" x14ac:dyDescent="0.2">
      <c r="A25" s="95"/>
      <c r="B25" s="67"/>
      <c r="C25" s="96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</row>
    <row r="26" spans="1:28" s="42" customFormat="1" x14ac:dyDescent="0.2">
      <c r="A26" s="70" t="s">
        <v>146</v>
      </c>
      <c r="B26" s="9"/>
      <c r="C26" s="7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spans="1:28" s="42" customFormat="1" ht="25.5" customHeight="1" x14ac:dyDescent="0.2">
      <c r="A27" s="72" t="s">
        <v>145</v>
      </c>
      <c r="B27" s="41" t="s">
        <v>144</v>
      </c>
      <c r="C27" s="73"/>
      <c r="D27" s="74" t="s">
        <v>60</v>
      </c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</row>
    <row r="28" spans="1:28" x14ac:dyDescent="0.2">
      <c r="A28" s="212" t="s">
        <v>148</v>
      </c>
      <c r="B28" s="212"/>
      <c r="C28" s="212"/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</row>
  </sheetData>
  <mergeCells count="27">
    <mergeCell ref="C1:AB1"/>
    <mergeCell ref="O2:AB2"/>
    <mergeCell ref="J3:J4"/>
    <mergeCell ref="K3:K4"/>
    <mergeCell ref="L3:L4"/>
    <mergeCell ref="Q3:Q4"/>
    <mergeCell ref="P3:P4"/>
    <mergeCell ref="Y3:Z3"/>
    <mergeCell ref="X3:X4"/>
    <mergeCell ref="AA3:AA4"/>
    <mergeCell ref="AB3:AB4"/>
    <mergeCell ref="A28:Q28"/>
    <mergeCell ref="S3:V3"/>
    <mergeCell ref="W3:W4"/>
    <mergeCell ref="A1:A4"/>
    <mergeCell ref="B1:B4"/>
    <mergeCell ref="E3:F3"/>
    <mergeCell ref="M3:M4"/>
    <mergeCell ref="M2:N2"/>
    <mergeCell ref="J2:L2"/>
    <mergeCell ref="O3:O4"/>
    <mergeCell ref="R3:R4"/>
    <mergeCell ref="C2:C4"/>
    <mergeCell ref="D2:D4"/>
    <mergeCell ref="N3:N4"/>
    <mergeCell ref="G3:I3"/>
    <mergeCell ref="E2:I2"/>
  </mergeCells>
  <phoneticPr fontId="0" type="noConversion"/>
  <printOptions horizontalCentered="1"/>
  <pageMargins left="0" right="0" top="0.39370078740157483" bottom="0.39370078740157483" header="0" footer="0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"/>
  <sheetViews>
    <sheetView view="pageBreakPreview" topLeftCell="E1" zoomScale="90" zoomScaleNormal="90" zoomScaleSheetLayoutView="90" workbookViewId="0">
      <selection activeCell="A29" sqref="A29"/>
    </sheetView>
  </sheetViews>
  <sheetFormatPr defaultRowHeight="12.75" x14ac:dyDescent="0.2"/>
  <cols>
    <col min="1" max="1" width="45.42578125" style="1" customWidth="1"/>
    <col min="2" max="2" width="3" style="10" customWidth="1"/>
    <col min="3" max="3" width="7.7109375" style="1" customWidth="1"/>
    <col min="4" max="4" width="6.7109375" style="1" customWidth="1"/>
    <col min="5" max="5" width="7.85546875" style="1" customWidth="1"/>
    <col min="6" max="6" width="7.28515625" style="1" customWidth="1"/>
    <col min="7" max="7" width="7.5703125" style="1" customWidth="1"/>
    <col min="8" max="8" width="8.42578125" style="1" customWidth="1"/>
    <col min="9" max="9" width="8.7109375" style="1" customWidth="1"/>
    <col min="10" max="10" width="9.28515625" style="1" customWidth="1"/>
    <col min="11" max="11" width="8.28515625" style="1" customWidth="1"/>
    <col min="12" max="12" width="9.85546875" style="1" customWidth="1"/>
    <col min="13" max="13" width="6.140625" style="1" customWidth="1"/>
    <col min="14" max="15" width="8.140625" style="1" customWidth="1"/>
    <col min="16" max="16" width="9.5703125" style="1" customWidth="1"/>
    <col min="17" max="17" width="7.5703125" style="63" customWidth="1"/>
    <col min="18" max="18" width="13.140625" style="63" customWidth="1"/>
    <col min="19" max="19" width="11" style="63" customWidth="1"/>
    <col min="20" max="20" width="9.5703125" style="63" customWidth="1"/>
    <col min="21" max="21" width="6.7109375" style="63" customWidth="1"/>
    <col min="22" max="22" width="8.5703125" style="63" customWidth="1"/>
    <col min="23" max="23" width="7.42578125" style="63" customWidth="1"/>
    <col min="24" max="24" width="6.5703125" style="63" customWidth="1"/>
    <col min="25" max="25" width="7.85546875" style="63" customWidth="1"/>
  </cols>
  <sheetData>
    <row r="1" spans="1:25" ht="12.75" customHeight="1" x14ac:dyDescent="0.2">
      <c r="A1" s="218" t="s">
        <v>21</v>
      </c>
      <c r="B1" s="221" t="s">
        <v>29</v>
      </c>
      <c r="C1" s="232" t="s">
        <v>9</v>
      </c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</row>
    <row r="2" spans="1:25" s="43" customFormat="1" ht="36.75" customHeight="1" x14ac:dyDescent="0.2">
      <c r="A2" s="219"/>
      <c r="B2" s="222"/>
      <c r="C2" s="225" t="s">
        <v>76</v>
      </c>
      <c r="D2" s="225"/>
      <c r="E2" s="213" t="s">
        <v>185</v>
      </c>
      <c r="F2" s="214"/>
      <c r="G2" s="215"/>
      <c r="H2" s="213" t="s">
        <v>78</v>
      </c>
      <c r="I2" s="214"/>
      <c r="J2" s="214"/>
      <c r="K2" s="214"/>
      <c r="L2" s="214"/>
      <c r="M2" s="214"/>
      <c r="N2" s="214"/>
      <c r="O2" s="215"/>
      <c r="P2" s="236" t="s">
        <v>88</v>
      </c>
      <c r="Q2" s="233" t="s">
        <v>89</v>
      </c>
      <c r="R2" s="233"/>
      <c r="S2" s="233"/>
      <c r="T2" s="233" t="s">
        <v>95</v>
      </c>
      <c r="U2" s="233" t="s">
        <v>96</v>
      </c>
      <c r="V2" s="233"/>
      <c r="W2" s="233"/>
      <c r="X2" s="233" t="s">
        <v>97</v>
      </c>
      <c r="Y2" s="233"/>
    </row>
    <row r="3" spans="1:25" s="3" customFormat="1" ht="28.5" customHeight="1" x14ac:dyDescent="0.2">
      <c r="A3" s="219"/>
      <c r="B3" s="222"/>
      <c r="C3" s="216" t="s">
        <v>77</v>
      </c>
      <c r="D3" s="216" t="s">
        <v>239</v>
      </c>
      <c r="E3" s="225" t="s">
        <v>66</v>
      </c>
      <c r="F3" s="225" t="s">
        <v>67</v>
      </c>
      <c r="G3" s="225" t="s">
        <v>68</v>
      </c>
      <c r="H3" s="216" t="s">
        <v>83</v>
      </c>
      <c r="I3" s="229" t="s">
        <v>187</v>
      </c>
      <c r="J3" s="231"/>
      <c r="K3" s="229" t="s">
        <v>184</v>
      </c>
      <c r="L3" s="230"/>
      <c r="M3" s="230"/>
      <c r="N3" s="230"/>
      <c r="O3" s="231"/>
      <c r="P3" s="236"/>
      <c r="Q3" s="234" t="s">
        <v>24</v>
      </c>
      <c r="R3" s="234" t="s">
        <v>189</v>
      </c>
      <c r="S3" s="234" t="s">
        <v>190</v>
      </c>
      <c r="T3" s="233"/>
      <c r="U3" s="234" t="s">
        <v>24</v>
      </c>
      <c r="V3" s="234" t="s">
        <v>191</v>
      </c>
      <c r="W3" s="234" t="s">
        <v>192</v>
      </c>
      <c r="X3" s="234" t="s">
        <v>24</v>
      </c>
      <c r="Y3" s="234" t="s">
        <v>98</v>
      </c>
    </row>
    <row r="4" spans="1:25" s="3" customFormat="1" ht="82.5" customHeight="1" x14ac:dyDescent="0.2">
      <c r="A4" s="220"/>
      <c r="B4" s="223"/>
      <c r="C4" s="217"/>
      <c r="D4" s="217"/>
      <c r="E4" s="225"/>
      <c r="F4" s="225"/>
      <c r="G4" s="225"/>
      <c r="H4" s="217"/>
      <c r="I4" s="48" t="s">
        <v>186</v>
      </c>
      <c r="J4" s="48" t="s">
        <v>188</v>
      </c>
      <c r="K4" s="57" t="s">
        <v>79</v>
      </c>
      <c r="L4" s="57" t="s">
        <v>81</v>
      </c>
      <c r="M4" s="57" t="s">
        <v>80</v>
      </c>
      <c r="N4" s="48" t="s">
        <v>240</v>
      </c>
      <c r="O4" s="48" t="s">
        <v>82</v>
      </c>
      <c r="P4" s="236"/>
      <c r="Q4" s="235"/>
      <c r="R4" s="235"/>
      <c r="S4" s="235"/>
      <c r="T4" s="233"/>
      <c r="U4" s="235"/>
      <c r="V4" s="235"/>
      <c r="W4" s="235"/>
      <c r="X4" s="235"/>
      <c r="Y4" s="235"/>
    </row>
    <row r="5" spans="1:25" s="3" customFormat="1" x14ac:dyDescent="0.2">
      <c r="A5" s="15" t="s">
        <v>22</v>
      </c>
      <c r="B5" s="16" t="s">
        <v>23</v>
      </c>
      <c r="C5" s="15">
        <v>27</v>
      </c>
      <c r="D5" s="15">
        <v>28</v>
      </c>
      <c r="E5" s="15">
        <v>29</v>
      </c>
      <c r="F5" s="15">
        <v>30</v>
      </c>
      <c r="G5" s="15">
        <v>31</v>
      </c>
      <c r="H5" s="15">
        <v>32</v>
      </c>
      <c r="I5" s="15">
        <v>33</v>
      </c>
      <c r="J5" s="15">
        <v>34</v>
      </c>
      <c r="K5" s="15">
        <v>35</v>
      </c>
      <c r="L5" s="15">
        <v>36</v>
      </c>
      <c r="M5" s="15">
        <v>37</v>
      </c>
      <c r="N5" s="15">
        <v>38</v>
      </c>
      <c r="O5" s="15">
        <v>39</v>
      </c>
      <c r="P5" s="61">
        <v>40</v>
      </c>
      <c r="Q5" s="61">
        <v>41</v>
      </c>
      <c r="R5" s="61">
        <v>42</v>
      </c>
      <c r="S5" s="61">
        <v>43</v>
      </c>
      <c r="T5" s="61">
        <v>44</v>
      </c>
      <c r="U5" s="61">
        <v>45</v>
      </c>
      <c r="V5" s="61">
        <v>46</v>
      </c>
      <c r="W5" s="61">
        <v>47</v>
      </c>
      <c r="X5" s="61">
        <v>48</v>
      </c>
      <c r="Y5" s="61">
        <v>49</v>
      </c>
    </row>
    <row r="6" spans="1:25" x14ac:dyDescent="0.2">
      <c r="A6" s="11"/>
      <c r="B6" s="9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62"/>
      <c r="R6" s="62"/>
      <c r="S6" s="62"/>
      <c r="T6" s="62"/>
      <c r="U6" s="62"/>
      <c r="V6" s="62"/>
      <c r="W6" s="62"/>
      <c r="X6" s="62"/>
      <c r="Y6" s="62"/>
    </row>
    <row r="7" spans="1:25" ht="14.25" x14ac:dyDescent="0.2">
      <c r="A7" s="11" t="s">
        <v>0</v>
      </c>
      <c r="B7" s="9" t="s">
        <v>11</v>
      </c>
      <c r="C7" s="135">
        <v>0</v>
      </c>
      <c r="D7" s="135">
        <v>0</v>
      </c>
      <c r="E7" s="135">
        <v>0</v>
      </c>
      <c r="F7" s="135">
        <v>0</v>
      </c>
      <c r="G7" s="135">
        <v>15</v>
      </c>
      <c r="H7" s="136">
        <v>8</v>
      </c>
      <c r="I7" s="136">
        <v>1.9</v>
      </c>
      <c r="J7" s="136">
        <v>4.5</v>
      </c>
      <c r="K7" s="136">
        <v>7.3</v>
      </c>
      <c r="L7" s="136">
        <v>0.7</v>
      </c>
      <c r="M7" s="136">
        <v>0</v>
      </c>
      <c r="N7" s="136">
        <v>0</v>
      </c>
      <c r="O7" s="136">
        <v>0</v>
      </c>
      <c r="P7" s="135">
        <v>13</v>
      </c>
      <c r="Q7" s="137">
        <v>1.2090000000000001</v>
      </c>
      <c r="R7" s="137">
        <v>0.16400000000000001</v>
      </c>
      <c r="S7" s="137">
        <v>0.157</v>
      </c>
      <c r="T7" s="138">
        <v>0</v>
      </c>
      <c r="U7" s="138">
        <v>169</v>
      </c>
      <c r="V7" s="138">
        <v>94</v>
      </c>
      <c r="W7" s="138">
        <v>1</v>
      </c>
      <c r="X7" s="138">
        <v>1</v>
      </c>
      <c r="Y7" s="138">
        <v>0</v>
      </c>
    </row>
    <row r="8" spans="1:25" ht="14.25" x14ac:dyDescent="0.2">
      <c r="A8" s="11"/>
      <c r="B8" s="9"/>
      <c r="C8" s="139"/>
      <c r="D8" s="139"/>
      <c r="E8" s="139"/>
      <c r="F8" s="139"/>
      <c r="G8" s="139"/>
      <c r="H8" s="140"/>
      <c r="I8" s="140"/>
      <c r="J8" s="140"/>
      <c r="K8" s="140"/>
      <c r="L8" s="140"/>
      <c r="M8" s="140"/>
      <c r="N8" s="140"/>
      <c r="O8" s="140"/>
      <c r="P8" s="139"/>
      <c r="Q8" s="141"/>
      <c r="R8" s="141"/>
      <c r="S8" s="141"/>
      <c r="T8" s="142"/>
      <c r="U8" s="142"/>
      <c r="V8" s="142"/>
      <c r="W8" s="142"/>
      <c r="X8" s="142"/>
      <c r="Y8" s="142"/>
    </row>
    <row r="9" spans="1:25" ht="14.25" x14ac:dyDescent="0.2">
      <c r="A9" s="12" t="s">
        <v>35</v>
      </c>
      <c r="B9" s="9" t="s">
        <v>12</v>
      </c>
      <c r="C9" s="135">
        <v>0</v>
      </c>
      <c r="D9" s="135">
        <v>0</v>
      </c>
      <c r="E9" s="135">
        <v>0</v>
      </c>
      <c r="F9" s="135">
        <v>0</v>
      </c>
      <c r="G9" s="135">
        <v>4</v>
      </c>
      <c r="H9" s="136">
        <v>2.4</v>
      </c>
      <c r="I9" s="136">
        <v>1</v>
      </c>
      <c r="J9" s="136">
        <v>1</v>
      </c>
      <c r="K9" s="136">
        <v>2.4</v>
      </c>
      <c r="L9" s="136">
        <v>0</v>
      </c>
      <c r="M9" s="136">
        <v>0</v>
      </c>
      <c r="N9" s="136">
        <v>0</v>
      </c>
      <c r="O9" s="136">
        <v>0</v>
      </c>
      <c r="P9" s="135">
        <v>13</v>
      </c>
      <c r="Q9" s="137">
        <v>0.34399999999999997</v>
      </c>
      <c r="R9" s="137">
        <v>4.5999999999999999E-2</v>
      </c>
      <c r="S9" s="137">
        <v>4.5999999999999999E-2</v>
      </c>
      <c r="T9" s="138">
        <v>0</v>
      </c>
      <c r="U9" s="138">
        <v>75</v>
      </c>
      <c r="V9" s="138">
        <v>30</v>
      </c>
      <c r="W9" s="138">
        <v>0</v>
      </c>
      <c r="X9" s="138">
        <v>0</v>
      </c>
      <c r="Y9" s="138">
        <v>0</v>
      </c>
    </row>
    <row r="10" spans="1:25" ht="14.25" x14ac:dyDescent="0.2">
      <c r="A10" s="11"/>
      <c r="B10" s="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41"/>
      <c r="R10" s="141"/>
      <c r="S10" s="141"/>
      <c r="T10" s="142"/>
      <c r="U10" s="142"/>
      <c r="V10" s="142"/>
      <c r="W10" s="142"/>
      <c r="X10" s="142"/>
      <c r="Y10" s="142"/>
    </row>
    <row r="11" spans="1:25" ht="14.25" x14ac:dyDescent="0.2">
      <c r="A11" s="11" t="s">
        <v>1</v>
      </c>
      <c r="B11" s="9" t="s">
        <v>13</v>
      </c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7"/>
      <c r="R11" s="137"/>
      <c r="S11" s="137"/>
      <c r="T11" s="138"/>
      <c r="U11" s="138"/>
      <c r="V11" s="138"/>
      <c r="W11" s="138"/>
      <c r="X11" s="138"/>
      <c r="Y11" s="138"/>
    </row>
    <row r="12" spans="1:25" ht="14.25" x14ac:dyDescent="0.2">
      <c r="A12" s="11"/>
      <c r="B12" s="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41"/>
      <c r="R12" s="141"/>
      <c r="S12" s="141"/>
      <c r="T12" s="142"/>
      <c r="U12" s="142"/>
      <c r="V12" s="142"/>
      <c r="W12" s="142"/>
      <c r="X12" s="142"/>
      <c r="Y12" s="142"/>
    </row>
    <row r="13" spans="1:25" ht="14.25" x14ac:dyDescent="0.2">
      <c r="A13" s="12" t="s">
        <v>35</v>
      </c>
      <c r="B13" s="9" t="s">
        <v>14</v>
      </c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7"/>
      <c r="R13" s="137"/>
      <c r="S13" s="137"/>
      <c r="T13" s="138"/>
      <c r="U13" s="138"/>
      <c r="V13" s="138"/>
      <c r="W13" s="138"/>
      <c r="X13" s="138"/>
      <c r="Y13" s="138"/>
    </row>
    <row r="14" spans="1:25" ht="14.25" x14ac:dyDescent="0.2">
      <c r="A14" s="11" t="s">
        <v>34</v>
      </c>
      <c r="B14" s="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41"/>
      <c r="R14" s="141"/>
      <c r="S14" s="141"/>
      <c r="T14" s="142"/>
      <c r="U14" s="142"/>
      <c r="V14" s="142"/>
      <c r="W14" s="142"/>
      <c r="X14" s="142"/>
      <c r="Y14" s="142"/>
    </row>
    <row r="15" spans="1:25" ht="14.25" x14ac:dyDescent="0.2">
      <c r="A15" s="11" t="s">
        <v>58</v>
      </c>
      <c r="B15" s="9" t="s">
        <v>15</v>
      </c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7"/>
      <c r="R15" s="137"/>
      <c r="S15" s="137"/>
      <c r="T15" s="138"/>
      <c r="U15" s="138"/>
      <c r="V15" s="138"/>
      <c r="W15" s="138"/>
      <c r="X15" s="138"/>
      <c r="Y15" s="138"/>
    </row>
    <row r="16" spans="1:25" ht="14.25" x14ac:dyDescent="0.2">
      <c r="A16" s="4" t="s">
        <v>2</v>
      </c>
      <c r="B16" s="9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4"/>
      <c r="R16" s="144"/>
      <c r="S16" s="144"/>
      <c r="T16" s="145"/>
      <c r="U16" s="145"/>
      <c r="V16" s="145"/>
      <c r="W16" s="145"/>
      <c r="X16" s="145"/>
      <c r="Y16" s="145"/>
    </row>
    <row r="17" spans="1:25" ht="14.25" x14ac:dyDescent="0.2">
      <c r="A17" s="12" t="s">
        <v>56</v>
      </c>
      <c r="B17" s="9" t="s">
        <v>16</v>
      </c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7"/>
      <c r="R17" s="137"/>
      <c r="S17" s="137"/>
      <c r="T17" s="138"/>
      <c r="U17" s="138"/>
      <c r="V17" s="138"/>
      <c r="W17" s="138"/>
      <c r="X17" s="138"/>
      <c r="Y17" s="138"/>
    </row>
    <row r="18" spans="1:25" ht="14.25" x14ac:dyDescent="0.2">
      <c r="A18" s="12" t="s">
        <v>3</v>
      </c>
      <c r="B18" s="9" t="s">
        <v>17</v>
      </c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7"/>
      <c r="R18" s="137"/>
      <c r="S18" s="137"/>
      <c r="T18" s="138"/>
      <c r="U18" s="138"/>
      <c r="V18" s="138"/>
      <c r="W18" s="138"/>
      <c r="X18" s="138"/>
      <c r="Y18" s="138"/>
    </row>
    <row r="19" spans="1:25" ht="14.25" x14ac:dyDescent="0.2">
      <c r="A19" s="12" t="s">
        <v>4</v>
      </c>
      <c r="B19" s="9" t="s">
        <v>18</v>
      </c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7"/>
      <c r="R19" s="137"/>
      <c r="S19" s="137"/>
      <c r="T19" s="138"/>
      <c r="U19" s="138"/>
      <c r="V19" s="138"/>
      <c r="W19" s="138"/>
      <c r="X19" s="138"/>
      <c r="Y19" s="138"/>
    </row>
    <row r="20" spans="1:25" ht="14.25" x14ac:dyDescent="0.2">
      <c r="A20" s="12" t="s">
        <v>5</v>
      </c>
      <c r="B20" s="9" t="s">
        <v>19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7"/>
      <c r="R20" s="137"/>
      <c r="S20" s="137"/>
      <c r="T20" s="138"/>
      <c r="U20" s="138"/>
      <c r="V20" s="138"/>
      <c r="W20" s="138"/>
      <c r="X20" s="138"/>
      <c r="Y20" s="138"/>
    </row>
    <row r="21" spans="1:25" ht="14.25" x14ac:dyDescent="0.2">
      <c r="A21" s="12" t="s">
        <v>6</v>
      </c>
      <c r="B21" s="9" t="s">
        <v>20</v>
      </c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7"/>
      <c r="R21" s="137"/>
      <c r="S21" s="137"/>
      <c r="T21" s="138"/>
      <c r="U21" s="138"/>
      <c r="V21" s="138"/>
      <c r="W21" s="138"/>
      <c r="X21" s="138"/>
      <c r="Y21" s="138"/>
    </row>
    <row r="22" spans="1:25" s="42" customFormat="1" ht="36" x14ac:dyDescent="0.2">
      <c r="A22" s="69" t="s">
        <v>36</v>
      </c>
      <c r="B22" s="76" t="s">
        <v>57</v>
      </c>
      <c r="C22" s="146">
        <f>C7</f>
        <v>0</v>
      </c>
      <c r="D22" s="146">
        <f t="shared" ref="D22:Y22" si="0">D7</f>
        <v>0</v>
      </c>
      <c r="E22" s="146">
        <f t="shared" si="0"/>
        <v>0</v>
      </c>
      <c r="F22" s="146">
        <f t="shared" si="0"/>
        <v>0</v>
      </c>
      <c r="G22" s="146">
        <f t="shared" si="0"/>
        <v>15</v>
      </c>
      <c r="H22" s="147">
        <f t="shared" si="0"/>
        <v>8</v>
      </c>
      <c r="I22" s="147">
        <f t="shared" si="0"/>
        <v>1.9</v>
      </c>
      <c r="J22" s="147">
        <f t="shared" si="0"/>
        <v>4.5</v>
      </c>
      <c r="K22" s="147">
        <f t="shared" si="0"/>
        <v>7.3</v>
      </c>
      <c r="L22" s="147">
        <f t="shared" si="0"/>
        <v>0.7</v>
      </c>
      <c r="M22" s="147">
        <f t="shared" si="0"/>
        <v>0</v>
      </c>
      <c r="N22" s="147">
        <f t="shared" si="0"/>
        <v>0</v>
      </c>
      <c r="O22" s="147">
        <f t="shared" si="0"/>
        <v>0</v>
      </c>
      <c r="P22" s="146">
        <f t="shared" si="0"/>
        <v>13</v>
      </c>
      <c r="Q22" s="148">
        <f t="shared" si="0"/>
        <v>1.2090000000000001</v>
      </c>
      <c r="R22" s="148">
        <f t="shared" si="0"/>
        <v>0.16400000000000001</v>
      </c>
      <c r="S22" s="148">
        <f t="shared" si="0"/>
        <v>0.157</v>
      </c>
      <c r="T22" s="146">
        <f t="shared" si="0"/>
        <v>0</v>
      </c>
      <c r="U22" s="146">
        <f t="shared" si="0"/>
        <v>169</v>
      </c>
      <c r="V22" s="146">
        <f t="shared" si="0"/>
        <v>94</v>
      </c>
      <c r="W22" s="146">
        <f t="shared" si="0"/>
        <v>1</v>
      </c>
      <c r="X22" s="146">
        <f t="shared" si="0"/>
        <v>1</v>
      </c>
      <c r="Y22" s="146">
        <f t="shared" si="0"/>
        <v>0</v>
      </c>
    </row>
    <row r="23" spans="1:25" x14ac:dyDescent="0.2">
      <c r="A23" s="70" t="s">
        <v>146</v>
      </c>
      <c r="B23" s="9"/>
      <c r="C23" s="9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62"/>
      <c r="S23" s="62"/>
      <c r="T23" s="62"/>
      <c r="U23" s="62"/>
      <c r="V23" s="62"/>
      <c r="W23" s="62"/>
      <c r="X23" s="62"/>
      <c r="Y23" s="62"/>
    </row>
    <row r="24" spans="1:25" ht="24" x14ac:dyDescent="0.2">
      <c r="A24" s="72" t="s">
        <v>145</v>
      </c>
      <c r="B24" s="75" t="s">
        <v>144</v>
      </c>
      <c r="C24" s="41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60"/>
      <c r="S24" s="60"/>
      <c r="T24" s="60"/>
      <c r="U24" s="60"/>
      <c r="V24" s="60"/>
      <c r="W24" s="60"/>
      <c r="X24" s="60"/>
      <c r="Y24" s="60"/>
    </row>
  </sheetData>
  <mergeCells count="27">
    <mergeCell ref="A1:A4"/>
    <mergeCell ref="B1:B4"/>
    <mergeCell ref="C3:C4"/>
    <mergeCell ref="P2:P4"/>
    <mergeCell ref="C1:Y1"/>
    <mergeCell ref="D3:D4"/>
    <mergeCell ref="H3:H4"/>
    <mergeCell ref="H2:O2"/>
    <mergeCell ref="X2:Y2"/>
    <mergeCell ref="X3:X4"/>
    <mergeCell ref="Y3:Y4"/>
    <mergeCell ref="Q2:S2"/>
    <mergeCell ref="Q3:Q4"/>
    <mergeCell ref="R3:R4"/>
    <mergeCell ref="S3:S4"/>
    <mergeCell ref="W3:W4"/>
    <mergeCell ref="U2:W2"/>
    <mergeCell ref="U3:U4"/>
    <mergeCell ref="V3:V4"/>
    <mergeCell ref="C2:D2"/>
    <mergeCell ref="E2:G2"/>
    <mergeCell ref="E3:E4"/>
    <mergeCell ref="F3:F4"/>
    <mergeCell ref="G3:G4"/>
    <mergeCell ref="T2:T4"/>
    <mergeCell ref="I3:J3"/>
    <mergeCell ref="K3:O3"/>
  </mergeCells>
  <printOptions horizontalCentered="1"/>
  <pageMargins left="0.19685039370078741" right="0.19685039370078741" top="0.59055118110236227" bottom="0.59055118110236227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5"/>
  <sheetViews>
    <sheetView view="pageBreakPreview" topLeftCell="T1" zoomScaleNormal="90" zoomScaleSheetLayoutView="100" workbookViewId="0">
      <selection activeCell="M17" sqref="M17"/>
    </sheetView>
  </sheetViews>
  <sheetFormatPr defaultRowHeight="12.75" x14ac:dyDescent="0.2"/>
  <cols>
    <col min="1" max="1" width="45.42578125" style="1" customWidth="1"/>
    <col min="2" max="2" width="3" style="10" customWidth="1"/>
    <col min="3" max="3" width="17.140625" style="1" customWidth="1"/>
    <col min="4" max="4" width="13.7109375" style="1" customWidth="1"/>
    <col min="5" max="5" width="11.140625" style="1" customWidth="1"/>
    <col min="6" max="6" width="11.7109375" style="1" customWidth="1"/>
    <col min="7" max="7" width="12.5703125" style="1" customWidth="1"/>
    <col min="8" max="8" width="15.42578125" style="1" customWidth="1"/>
    <col min="9" max="9" width="14.140625" style="1" customWidth="1"/>
    <col min="10" max="10" width="13.85546875" style="1" customWidth="1"/>
    <col min="11" max="11" width="14.7109375" style="1" customWidth="1"/>
    <col min="12" max="12" width="12.7109375" customWidth="1"/>
    <col min="13" max="13" width="13.7109375" customWidth="1"/>
    <col min="14" max="14" width="11.7109375" customWidth="1"/>
    <col min="15" max="15" width="12.7109375" customWidth="1"/>
    <col min="16" max="16" width="14.28515625" customWidth="1"/>
    <col min="17" max="17" width="15" customWidth="1"/>
    <col min="18" max="18" width="9.28515625" customWidth="1"/>
    <col min="19" max="19" width="9.85546875" customWidth="1"/>
    <col min="20" max="20" width="13.42578125" customWidth="1"/>
    <col min="21" max="21" width="11" customWidth="1"/>
    <col min="22" max="22" width="10" customWidth="1"/>
    <col min="23" max="23" width="10.140625" customWidth="1"/>
    <col min="24" max="24" width="11.42578125" customWidth="1"/>
    <col min="25" max="25" width="9.42578125" customWidth="1"/>
    <col min="26" max="26" width="10" customWidth="1"/>
    <col min="27" max="27" width="7.5703125" customWidth="1"/>
    <col min="28" max="28" width="11.5703125" customWidth="1"/>
    <col min="29" max="29" width="9" customWidth="1"/>
    <col min="30" max="30" width="8.7109375" customWidth="1"/>
    <col min="31" max="31" width="9.140625" customWidth="1"/>
    <col min="32" max="32" width="15.85546875" customWidth="1"/>
    <col min="33" max="33" width="7.28515625" customWidth="1"/>
    <col min="34" max="34" width="7.42578125" customWidth="1"/>
  </cols>
  <sheetData>
    <row r="1" spans="1:34" s="17" customFormat="1" ht="24.75" customHeight="1" x14ac:dyDescent="0.2">
      <c r="A1" s="218" t="s">
        <v>21</v>
      </c>
      <c r="B1" s="221" t="s">
        <v>29</v>
      </c>
      <c r="C1" s="237" t="s">
        <v>151</v>
      </c>
      <c r="D1" s="238"/>
      <c r="E1" s="238"/>
      <c r="F1" s="238"/>
      <c r="G1" s="238"/>
      <c r="H1" s="238"/>
      <c r="I1" s="238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1"/>
    </row>
    <row r="2" spans="1:34" s="45" customFormat="1" ht="15.75" customHeight="1" x14ac:dyDescent="0.2">
      <c r="A2" s="219"/>
      <c r="B2" s="222"/>
      <c r="C2" s="213" t="s">
        <v>99</v>
      </c>
      <c r="D2" s="214"/>
      <c r="E2" s="214"/>
      <c r="F2" s="214"/>
      <c r="G2" s="214"/>
      <c r="H2" s="214"/>
      <c r="I2" s="214"/>
      <c r="J2" s="173"/>
      <c r="K2" s="213" t="s">
        <v>104</v>
      </c>
      <c r="L2" s="214"/>
      <c r="M2" s="214"/>
      <c r="N2" s="214"/>
      <c r="O2" s="214"/>
      <c r="P2" s="214"/>
      <c r="Q2" s="172"/>
      <c r="R2" s="173"/>
      <c r="S2" s="217" t="s">
        <v>105</v>
      </c>
      <c r="T2" s="217"/>
      <c r="U2" s="217"/>
      <c r="V2" s="217"/>
      <c r="W2" s="217"/>
      <c r="X2" s="217"/>
      <c r="Y2" s="217"/>
      <c r="Z2" s="217"/>
      <c r="AA2" s="225" t="s">
        <v>106</v>
      </c>
      <c r="AB2" s="225"/>
      <c r="AC2" s="225"/>
      <c r="AD2" s="225"/>
      <c r="AE2" s="225"/>
      <c r="AF2" s="225"/>
      <c r="AG2" s="225"/>
      <c r="AH2" s="225"/>
    </row>
    <row r="3" spans="1:34" s="2" customFormat="1" ht="39" customHeight="1" x14ac:dyDescent="0.2">
      <c r="A3" s="219"/>
      <c r="B3" s="222"/>
      <c r="C3" s="239" t="s">
        <v>243</v>
      </c>
      <c r="D3" s="241" t="s">
        <v>2</v>
      </c>
      <c r="E3" s="244"/>
      <c r="F3" s="244"/>
      <c r="G3" s="242"/>
      <c r="H3" s="239" t="s">
        <v>197</v>
      </c>
      <c r="I3" s="174" t="s">
        <v>193</v>
      </c>
      <c r="J3" s="174" t="s">
        <v>193</v>
      </c>
      <c r="K3" s="239" t="s">
        <v>244</v>
      </c>
      <c r="L3" s="241" t="s">
        <v>2</v>
      </c>
      <c r="M3" s="244"/>
      <c r="N3" s="244"/>
      <c r="O3" s="242"/>
      <c r="P3" s="239" t="s">
        <v>196</v>
      </c>
      <c r="Q3" s="241" t="s">
        <v>194</v>
      </c>
      <c r="R3" s="242"/>
      <c r="S3" s="239" t="s">
        <v>245</v>
      </c>
      <c r="T3" s="241" t="s">
        <v>2</v>
      </c>
      <c r="U3" s="244"/>
      <c r="V3" s="244"/>
      <c r="W3" s="242"/>
      <c r="X3" s="239" t="s">
        <v>246</v>
      </c>
      <c r="Y3" s="241" t="s">
        <v>247</v>
      </c>
      <c r="Z3" s="242"/>
      <c r="AA3" s="239" t="s">
        <v>195</v>
      </c>
      <c r="AB3" s="241" t="s">
        <v>2</v>
      </c>
      <c r="AC3" s="244"/>
      <c r="AD3" s="244"/>
      <c r="AE3" s="242"/>
      <c r="AF3" s="239" t="s">
        <v>198</v>
      </c>
      <c r="AG3" s="241" t="s">
        <v>199</v>
      </c>
      <c r="AH3" s="242"/>
    </row>
    <row r="4" spans="1:34" s="2" customFormat="1" ht="93.75" customHeight="1" x14ac:dyDescent="0.2">
      <c r="A4" s="220"/>
      <c r="B4" s="223"/>
      <c r="C4" s="243"/>
      <c r="D4" s="44" t="s">
        <v>100</v>
      </c>
      <c r="E4" s="44" t="s">
        <v>101</v>
      </c>
      <c r="F4" s="44" t="s">
        <v>102</v>
      </c>
      <c r="G4" s="44" t="s">
        <v>103</v>
      </c>
      <c r="H4" s="240"/>
      <c r="I4" s="44" t="s">
        <v>40</v>
      </c>
      <c r="J4" s="44" t="s">
        <v>41</v>
      </c>
      <c r="K4" s="243"/>
      <c r="L4" s="44" t="s">
        <v>100</v>
      </c>
      <c r="M4" s="44" t="s">
        <v>152</v>
      </c>
      <c r="N4" s="44" t="s">
        <v>102</v>
      </c>
      <c r="O4" s="44" t="s">
        <v>103</v>
      </c>
      <c r="P4" s="240"/>
      <c r="Q4" s="44" t="s">
        <v>40</v>
      </c>
      <c r="R4" s="44" t="s">
        <v>41</v>
      </c>
      <c r="S4" s="243"/>
      <c r="T4" s="44" t="s">
        <v>100</v>
      </c>
      <c r="U4" s="44" t="s">
        <v>101</v>
      </c>
      <c r="V4" s="44" t="s">
        <v>102</v>
      </c>
      <c r="W4" s="44" t="s">
        <v>103</v>
      </c>
      <c r="X4" s="240"/>
      <c r="Y4" s="44" t="s">
        <v>40</v>
      </c>
      <c r="Z4" s="44" t="s">
        <v>41</v>
      </c>
      <c r="AA4" s="243"/>
      <c r="AB4" s="44" t="s">
        <v>100</v>
      </c>
      <c r="AC4" s="44" t="s">
        <v>101</v>
      </c>
      <c r="AD4" s="44" t="s">
        <v>102</v>
      </c>
      <c r="AE4" s="44" t="s">
        <v>103</v>
      </c>
      <c r="AF4" s="240"/>
      <c r="AG4" s="44" t="s">
        <v>40</v>
      </c>
      <c r="AH4" s="44" t="s">
        <v>41</v>
      </c>
    </row>
    <row r="5" spans="1:34" s="18" customFormat="1" x14ac:dyDescent="0.2">
      <c r="A5" s="15" t="s">
        <v>22</v>
      </c>
      <c r="B5" s="7" t="s">
        <v>23</v>
      </c>
      <c r="C5" s="15">
        <v>50</v>
      </c>
      <c r="D5" s="15">
        <v>51</v>
      </c>
      <c r="E5" s="15">
        <v>52</v>
      </c>
      <c r="F5" s="15">
        <v>53</v>
      </c>
      <c r="G5" s="15">
        <v>54</v>
      </c>
      <c r="H5" s="15">
        <v>55</v>
      </c>
      <c r="I5" s="15">
        <v>56</v>
      </c>
      <c r="J5" s="15">
        <v>57</v>
      </c>
      <c r="K5" s="15">
        <v>58</v>
      </c>
      <c r="L5" s="15">
        <v>59</v>
      </c>
      <c r="M5" s="15">
        <v>60</v>
      </c>
      <c r="N5" s="15">
        <v>61</v>
      </c>
      <c r="O5" s="15">
        <v>62</v>
      </c>
      <c r="P5" s="15">
        <v>63</v>
      </c>
      <c r="Q5" s="15">
        <v>64</v>
      </c>
      <c r="R5" s="15">
        <v>65</v>
      </c>
      <c r="S5" s="15">
        <v>66</v>
      </c>
      <c r="T5" s="15">
        <v>67</v>
      </c>
      <c r="U5" s="15">
        <v>68</v>
      </c>
      <c r="V5" s="15">
        <v>69</v>
      </c>
      <c r="W5" s="15">
        <v>70</v>
      </c>
      <c r="X5" s="15">
        <v>71</v>
      </c>
      <c r="Y5" s="15">
        <v>72</v>
      </c>
      <c r="Z5" s="15">
        <v>73</v>
      </c>
      <c r="AA5" s="15">
        <v>74</v>
      </c>
      <c r="AB5" s="15">
        <v>75</v>
      </c>
      <c r="AC5" s="15">
        <v>76</v>
      </c>
      <c r="AD5" s="15">
        <v>77</v>
      </c>
      <c r="AE5" s="15">
        <v>78</v>
      </c>
      <c r="AF5" s="15">
        <v>79</v>
      </c>
      <c r="AG5" s="15">
        <v>80</v>
      </c>
      <c r="AH5" s="15">
        <v>81</v>
      </c>
    </row>
    <row r="6" spans="1:34" x14ac:dyDescent="0.2">
      <c r="A6" s="6"/>
      <c r="B6" s="14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4.25" x14ac:dyDescent="0.2">
      <c r="A7" s="11" t="s">
        <v>0</v>
      </c>
      <c r="B7" s="9" t="s">
        <v>11</v>
      </c>
      <c r="C7" s="149">
        <v>93.45</v>
      </c>
      <c r="D7" s="149">
        <v>92.79</v>
      </c>
      <c r="E7" s="149">
        <v>0.66</v>
      </c>
      <c r="F7" s="149">
        <v>0</v>
      </c>
      <c r="G7" s="149">
        <v>0</v>
      </c>
      <c r="H7" s="149">
        <v>0.08</v>
      </c>
      <c r="I7" s="149">
        <v>0</v>
      </c>
      <c r="J7" s="149">
        <v>0</v>
      </c>
      <c r="K7" s="149">
        <v>73.67</v>
      </c>
      <c r="L7" s="149">
        <v>73.41</v>
      </c>
      <c r="M7" s="149">
        <v>0.12</v>
      </c>
      <c r="N7" s="149">
        <v>0</v>
      </c>
      <c r="O7" s="149">
        <v>0.13</v>
      </c>
      <c r="P7" s="149">
        <v>0</v>
      </c>
      <c r="Q7" s="149">
        <v>0</v>
      </c>
      <c r="R7" s="149">
        <v>0</v>
      </c>
      <c r="S7" s="149">
        <v>728.22</v>
      </c>
      <c r="T7" s="149">
        <v>718.34</v>
      </c>
      <c r="U7" s="149">
        <v>8.61</v>
      </c>
      <c r="V7" s="149">
        <v>0</v>
      </c>
      <c r="W7" s="149">
        <v>1.27</v>
      </c>
      <c r="X7" s="149">
        <v>0.08</v>
      </c>
      <c r="Y7" s="149">
        <v>0</v>
      </c>
      <c r="Z7" s="149">
        <v>0</v>
      </c>
      <c r="AA7" s="149">
        <v>1.42</v>
      </c>
      <c r="AB7" s="149">
        <v>1.42</v>
      </c>
      <c r="AC7" s="149">
        <v>0</v>
      </c>
      <c r="AD7" s="149">
        <v>0</v>
      </c>
      <c r="AE7" s="149">
        <v>0</v>
      </c>
      <c r="AF7" s="149">
        <v>0</v>
      </c>
      <c r="AG7" s="149">
        <v>0</v>
      </c>
      <c r="AH7" s="149">
        <v>0</v>
      </c>
    </row>
    <row r="8" spans="1:34" ht="14.25" x14ac:dyDescent="0.2">
      <c r="A8" s="11"/>
      <c r="B8" s="9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</row>
    <row r="9" spans="1:34" ht="14.25" x14ac:dyDescent="0.2">
      <c r="A9" s="12" t="s">
        <v>35</v>
      </c>
      <c r="B9" s="9" t="s">
        <v>12</v>
      </c>
      <c r="C9" s="149">
        <v>37.21</v>
      </c>
      <c r="D9" s="149">
        <v>36.9</v>
      </c>
      <c r="E9" s="149">
        <v>0.31</v>
      </c>
      <c r="F9" s="149">
        <v>0</v>
      </c>
      <c r="G9" s="149">
        <v>0</v>
      </c>
      <c r="H9" s="149">
        <v>0</v>
      </c>
      <c r="I9" s="149">
        <v>0</v>
      </c>
      <c r="J9" s="149">
        <v>0</v>
      </c>
      <c r="K9" s="149">
        <v>34.909999999999997</v>
      </c>
      <c r="L9" s="149">
        <v>34.700000000000003</v>
      </c>
      <c r="M9" s="149">
        <v>0.12</v>
      </c>
      <c r="N9" s="149">
        <v>0</v>
      </c>
      <c r="O9" s="149">
        <v>0.09</v>
      </c>
      <c r="P9" s="149">
        <v>0</v>
      </c>
      <c r="Q9" s="149">
        <v>0</v>
      </c>
      <c r="R9" s="149">
        <v>0</v>
      </c>
      <c r="S9" s="149">
        <v>287.08999999999997</v>
      </c>
      <c r="T9" s="149">
        <v>283.17</v>
      </c>
      <c r="U9" s="149">
        <v>3.19</v>
      </c>
      <c r="V9" s="149">
        <v>0</v>
      </c>
      <c r="W9" s="149">
        <v>0.73</v>
      </c>
      <c r="X9" s="149">
        <v>0</v>
      </c>
      <c r="Y9" s="149">
        <v>0</v>
      </c>
      <c r="Z9" s="149">
        <v>0</v>
      </c>
      <c r="AA9" s="149">
        <v>0</v>
      </c>
      <c r="AB9" s="149">
        <v>0</v>
      </c>
      <c r="AC9" s="149">
        <v>0</v>
      </c>
      <c r="AD9" s="149">
        <v>0</v>
      </c>
      <c r="AE9" s="149">
        <v>0</v>
      </c>
      <c r="AF9" s="149">
        <v>0</v>
      </c>
      <c r="AG9" s="149">
        <v>0</v>
      </c>
      <c r="AH9" s="149">
        <v>0</v>
      </c>
    </row>
    <row r="10" spans="1:34" ht="14.25" x14ac:dyDescent="0.2">
      <c r="A10" s="11"/>
      <c r="B10" s="9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</row>
    <row r="11" spans="1:34" ht="14.25" x14ac:dyDescent="0.2">
      <c r="A11" s="11" t="s">
        <v>1</v>
      </c>
      <c r="B11" s="9" t="s">
        <v>13</v>
      </c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</row>
    <row r="12" spans="1:34" ht="14.25" x14ac:dyDescent="0.2">
      <c r="A12" s="11"/>
      <c r="B12" s="9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</row>
    <row r="13" spans="1:34" ht="14.25" x14ac:dyDescent="0.2">
      <c r="A13" s="12" t="s">
        <v>35</v>
      </c>
      <c r="B13" s="9" t="s">
        <v>14</v>
      </c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</row>
    <row r="14" spans="1:34" ht="14.25" x14ac:dyDescent="0.2">
      <c r="A14" s="11" t="s">
        <v>34</v>
      </c>
      <c r="B14" s="9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</row>
    <row r="15" spans="1:34" ht="14.25" x14ac:dyDescent="0.2">
      <c r="A15" s="11" t="s">
        <v>58</v>
      </c>
      <c r="B15" s="9" t="s">
        <v>15</v>
      </c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</row>
    <row r="16" spans="1:34" ht="14.25" x14ac:dyDescent="0.2">
      <c r="A16" s="4" t="s">
        <v>2</v>
      </c>
      <c r="B16" s="9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</row>
    <row r="17" spans="1:34" ht="14.25" x14ac:dyDescent="0.2">
      <c r="A17" s="12" t="s">
        <v>56</v>
      </c>
      <c r="B17" s="9" t="s">
        <v>16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</row>
    <row r="18" spans="1:34" ht="14.25" x14ac:dyDescent="0.2">
      <c r="A18" s="4"/>
      <c r="B18" s="9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</row>
    <row r="19" spans="1:34" ht="14.25" x14ac:dyDescent="0.2">
      <c r="A19" s="12" t="s">
        <v>3</v>
      </c>
      <c r="B19" s="9" t="s">
        <v>17</v>
      </c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</row>
    <row r="20" spans="1:34" ht="14.25" x14ac:dyDescent="0.2">
      <c r="A20" s="12" t="s">
        <v>4</v>
      </c>
      <c r="B20" s="9" t="s">
        <v>18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</row>
    <row r="21" spans="1:34" ht="14.25" x14ac:dyDescent="0.2">
      <c r="A21" s="12" t="s">
        <v>5</v>
      </c>
      <c r="B21" s="9" t="s">
        <v>19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</row>
    <row r="22" spans="1:34" ht="14.25" x14ac:dyDescent="0.2">
      <c r="A22" s="12" t="s">
        <v>6</v>
      </c>
      <c r="B22" s="9" t="s">
        <v>20</v>
      </c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</row>
    <row r="23" spans="1:34" ht="36" x14ac:dyDescent="0.2">
      <c r="A23" s="69" t="s">
        <v>36</v>
      </c>
      <c r="B23" s="76" t="s">
        <v>57</v>
      </c>
      <c r="C23" s="151">
        <f>C7</f>
        <v>93.45</v>
      </c>
      <c r="D23" s="151">
        <f t="shared" ref="D23:AH23" si="0">D7</f>
        <v>92.79</v>
      </c>
      <c r="E23" s="151">
        <f t="shared" si="0"/>
        <v>0.66</v>
      </c>
      <c r="F23" s="151">
        <f t="shared" si="0"/>
        <v>0</v>
      </c>
      <c r="G23" s="151">
        <f t="shared" si="0"/>
        <v>0</v>
      </c>
      <c r="H23" s="151">
        <f t="shared" si="0"/>
        <v>0.08</v>
      </c>
      <c r="I23" s="151">
        <f t="shared" si="0"/>
        <v>0</v>
      </c>
      <c r="J23" s="151">
        <f t="shared" si="0"/>
        <v>0</v>
      </c>
      <c r="K23" s="151">
        <f t="shared" si="0"/>
        <v>73.67</v>
      </c>
      <c r="L23" s="151">
        <f t="shared" si="0"/>
        <v>73.41</v>
      </c>
      <c r="M23" s="151">
        <f t="shared" si="0"/>
        <v>0.12</v>
      </c>
      <c r="N23" s="151">
        <f t="shared" si="0"/>
        <v>0</v>
      </c>
      <c r="O23" s="151">
        <f t="shared" si="0"/>
        <v>0.13</v>
      </c>
      <c r="P23" s="151">
        <f t="shared" si="0"/>
        <v>0</v>
      </c>
      <c r="Q23" s="151">
        <f t="shared" si="0"/>
        <v>0</v>
      </c>
      <c r="R23" s="151">
        <f t="shared" si="0"/>
        <v>0</v>
      </c>
      <c r="S23" s="151">
        <f t="shared" si="0"/>
        <v>728.22</v>
      </c>
      <c r="T23" s="151">
        <f t="shared" si="0"/>
        <v>718.34</v>
      </c>
      <c r="U23" s="151">
        <f t="shared" si="0"/>
        <v>8.61</v>
      </c>
      <c r="V23" s="151">
        <f t="shared" si="0"/>
        <v>0</v>
      </c>
      <c r="W23" s="151">
        <f t="shared" si="0"/>
        <v>1.27</v>
      </c>
      <c r="X23" s="151">
        <f t="shared" si="0"/>
        <v>0.08</v>
      </c>
      <c r="Y23" s="151">
        <f t="shared" si="0"/>
        <v>0</v>
      </c>
      <c r="Z23" s="151">
        <f t="shared" si="0"/>
        <v>0</v>
      </c>
      <c r="AA23" s="151">
        <f t="shared" si="0"/>
        <v>1.42</v>
      </c>
      <c r="AB23" s="151">
        <f t="shared" si="0"/>
        <v>1.42</v>
      </c>
      <c r="AC23" s="151">
        <f t="shared" si="0"/>
        <v>0</v>
      </c>
      <c r="AD23" s="151">
        <f t="shared" si="0"/>
        <v>0</v>
      </c>
      <c r="AE23" s="151">
        <f t="shared" si="0"/>
        <v>0</v>
      </c>
      <c r="AF23" s="151">
        <f t="shared" si="0"/>
        <v>0</v>
      </c>
      <c r="AG23" s="151">
        <f t="shared" si="0"/>
        <v>0</v>
      </c>
      <c r="AH23" s="151">
        <f t="shared" si="0"/>
        <v>0</v>
      </c>
    </row>
    <row r="24" spans="1:34" x14ac:dyDescent="0.2">
      <c r="A24" s="70" t="s">
        <v>146</v>
      </c>
      <c r="B24" s="9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</row>
    <row r="25" spans="1:34" ht="24" x14ac:dyDescent="0.2">
      <c r="A25" s="72" t="s">
        <v>145</v>
      </c>
      <c r="B25" s="75" t="s">
        <v>144</v>
      </c>
      <c r="C25" s="77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</row>
  </sheetData>
  <mergeCells count="22">
    <mergeCell ref="AA2:AH2"/>
    <mergeCell ref="K3:K4"/>
    <mergeCell ref="L3:O3"/>
    <mergeCell ref="Y3:Z3"/>
    <mergeCell ref="AG3:AH3"/>
    <mergeCell ref="X3:X4"/>
    <mergeCell ref="AA3:AA4"/>
    <mergeCell ref="T3:W3"/>
    <mergeCell ref="S2:Z2"/>
    <mergeCell ref="AB3:AE3"/>
    <mergeCell ref="AF3:AF4"/>
    <mergeCell ref="Q3:R3"/>
    <mergeCell ref="C3:C4"/>
    <mergeCell ref="D3:G3"/>
    <mergeCell ref="H3:H4"/>
    <mergeCell ref="S3:S4"/>
    <mergeCell ref="C1:I1"/>
    <mergeCell ref="C2:I2"/>
    <mergeCell ref="K2:P2"/>
    <mergeCell ref="A1:A4"/>
    <mergeCell ref="B1:B4"/>
    <mergeCell ref="P3:P4"/>
  </mergeCells>
  <printOptions horizontalCentered="1"/>
  <pageMargins left="0.19685039370078741" right="0.19685039370078741" top="0.59055118110236227" bottom="0.59055118110236227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5"/>
  <sheetViews>
    <sheetView view="pageBreakPreview" topLeftCell="W1" zoomScale="90" zoomScaleNormal="90" zoomScaleSheetLayoutView="90" workbookViewId="0">
      <selection activeCell="AB32" sqref="AB32"/>
    </sheetView>
  </sheetViews>
  <sheetFormatPr defaultRowHeight="12.75" x14ac:dyDescent="0.2"/>
  <cols>
    <col min="1" max="1" width="45.42578125" style="1" customWidth="1"/>
    <col min="2" max="2" width="3" style="10" customWidth="1"/>
    <col min="3" max="3" width="10.28515625" style="102" customWidth="1"/>
    <col min="4" max="4" width="8" style="102" customWidth="1"/>
    <col min="5" max="5" width="9.7109375" style="102" customWidth="1"/>
    <col min="6" max="6" width="8.140625" style="102" customWidth="1"/>
    <col min="7" max="7" width="7.7109375" style="10" customWidth="1"/>
    <col min="8" max="8" width="8" style="10" customWidth="1"/>
    <col min="9" max="9" width="7.28515625" style="10" customWidth="1"/>
    <col min="10" max="10" width="8.5703125" style="10" customWidth="1"/>
    <col min="11" max="11" width="7.85546875" style="10" customWidth="1"/>
    <col min="12" max="12" width="10.28515625" style="10" customWidth="1"/>
    <col min="13" max="13" width="9.140625" style="1" customWidth="1"/>
    <col min="14" max="14" width="9.7109375" style="1" customWidth="1"/>
    <col min="15" max="15" width="10.140625" style="1" customWidth="1"/>
    <col min="16" max="16" width="8.85546875" style="1" customWidth="1"/>
    <col min="17" max="17" width="10" style="1" customWidth="1"/>
    <col min="18" max="18" width="13.85546875" style="1" customWidth="1"/>
    <col min="19" max="19" width="9.28515625" style="1" customWidth="1"/>
    <col min="20" max="20" width="12.7109375" style="1" customWidth="1"/>
    <col min="21" max="21" width="10.140625" style="1" customWidth="1"/>
    <col min="22" max="22" width="13.85546875" style="1" customWidth="1"/>
    <col min="23" max="23" width="14.42578125" style="1" customWidth="1"/>
    <col min="24" max="24" width="13.140625" style="1" customWidth="1"/>
    <col min="25" max="25" width="9.140625" style="1" customWidth="1"/>
    <col min="26" max="26" width="11.85546875" style="1" customWidth="1"/>
    <col min="27" max="27" width="9.28515625" style="1" customWidth="1"/>
    <col min="28" max="28" width="13.28515625" style="1" customWidth="1"/>
    <col min="29" max="29" width="10.5703125" style="1" customWidth="1"/>
    <col min="30" max="30" width="14.28515625" style="1" customWidth="1"/>
    <col min="31" max="31" width="13.7109375" style="1" customWidth="1"/>
    <col min="32" max="32" width="13.5703125" style="1" customWidth="1"/>
    <col min="33" max="33" width="8.5703125" style="1" customWidth="1"/>
    <col min="34" max="34" width="14.42578125" style="1" customWidth="1"/>
    <col min="35" max="35" width="8.28515625" style="1" customWidth="1"/>
    <col min="36" max="36" width="14.85546875" style="1" customWidth="1"/>
  </cols>
  <sheetData>
    <row r="1" spans="1:36" s="17" customFormat="1" ht="14.25" customHeight="1" x14ac:dyDescent="0.2">
      <c r="A1" s="218" t="s">
        <v>21</v>
      </c>
      <c r="B1" s="221" t="s">
        <v>29</v>
      </c>
      <c r="C1" s="237" t="s">
        <v>107</v>
      </c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 t="s">
        <v>107</v>
      </c>
      <c r="O1" s="238"/>
      <c r="P1" s="238"/>
      <c r="Q1" s="238"/>
      <c r="R1" s="238"/>
      <c r="S1" s="238"/>
      <c r="T1" s="238"/>
      <c r="U1" s="238"/>
      <c r="V1" s="238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1"/>
    </row>
    <row r="2" spans="1:36" s="45" customFormat="1" ht="15" customHeight="1" x14ac:dyDescent="0.2">
      <c r="A2" s="219"/>
      <c r="B2" s="222"/>
      <c r="C2" s="248" t="s">
        <v>159</v>
      </c>
      <c r="D2" s="249"/>
      <c r="E2" s="249"/>
      <c r="F2" s="249"/>
      <c r="G2" s="249"/>
      <c r="H2" s="249"/>
      <c r="I2" s="249"/>
      <c r="J2" s="249"/>
      <c r="K2" s="249"/>
      <c r="L2" s="249"/>
      <c r="N2" s="213" t="s">
        <v>206</v>
      </c>
      <c r="O2" s="214"/>
      <c r="P2" s="214"/>
      <c r="Q2" s="214"/>
      <c r="R2" s="214"/>
      <c r="S2" s="214"/>
      <c r="T2" s="215"/>
      <c r="V2" s="172"/>
      <c r="W2" s="213" t="s">
        <v>211</v>
      </c>
      <c r="X2" s="214"/>
      <c r="Y2" s="214"/>
      <c r="Z2" s="214"/>
      <c r="AA2" s="214"/>
      <c r="AB2" s="214"/>
      <c r="AC2" s="214"/>
      <c r="AD2" s="215"/>
      <c r="AE2" s="213" t="s">
        <v>212</v>
      </c>
      <c r="AF2" s="214"/>
      <c r="AG2" s="214"/>
      <c r="AH2" s="214"/>
      <c r="AI2" s="214"/>
      <c r="AJ2" s="215"/>
    </row>
    <row r="3" spans="1:36" s="2" customFormat="1" ht="39.75" customHeight="1" x14ac:dyDescent="0.2">
      <c r="A3" s="219"/>
      <c r="B3" s="222"/>
      <c r="C3" s="250" t="s">
        <v>160</v>
      </c>
      <c r="D3" s="250" t="s">
        <v>201</v>
      </c>
      <c r="E3" s="250" t="s">
        <v>161</v>
      </c>
      <c r="F3" s="250" t="s">
        <v>200</v>
      </c>
      <c r="G3" s="246" t="s">
        <v>162</v>
      </c>
      <c r="H3" s="246" t="s">
        <v>205</v>
      </c>
      <c r="I3" s="246" t="s">
        <v>163</v>
      </c>
      <c r="J3" s="246" t="s">
        <v>202</v>
      </c>
      <c r="K3" s="246" t="s">
        <v>203</v>
      </c>
      <c r="L3" s="246" t="s">
        <v>204</v>
      </c>
      <c r="M3" s="175" t="s">
        <v>207</v>
      </c>
      <c r="N3" s="176" t="s">
        <v>207</v>
      </c>
      <c r="O3" s="252" t="s">
        <v>208</v>
      </c>
      <c r="P3" s="252"/>
      <c r="Q3" s="245" t="s">
        <v>177</v>
      </c>
      <c r="R3" s="245"/>
      <c r="S3" s="245" t="s">
        <v>165</v>
      </c>
      <c r="T3" s="245"/>
      <c r="U3" s="236" t="s">
        <v>207</v>
      </c>
      <c r="V3" s="236"/>
      <c r="W3" s="245" t="s">
        <v>208</v>
      </c>
      <c r="X3" s="245"/>
      <c r="Y3" s="245" t="s">
        <v>177</v>
      </c>
      <c r="Z3" s="245"/>
      <c r="AA3" s="245" t="s">
        <v>165</v>
      </c>
      <c r="AB3" s="245"/>
      <c r="AC3" s="236" t="s">
        <v>207</v>
      </c>
      <c r="AD3" s="236"/>
      <c r="AE3" s="245" t="s">
        <v>208</v>
      </c>
      <c r="AF3" s="245"/>
      <c r="AG3" s="245" t="s">
        <v>177</v>
      </c>
      <c r="AH3" s="245"/>
      <c r="AI3" s="245" t="s">
        <v>165</v>
      </c>
      <c r="AJ3" s="245"/>
    </row>
    <row r="4" spans="1:36" s="2" customFormat="1" ht="87.75" customHeight="1" x14ac:dyDescent="0.2">
      <c r="A4" s="220"/>
      <c r="B4" s="223"/>
      <c r="C4" s="251"/>
      <c r="D4" s="251"/>
      <c r="E4" s="251"/>
      <c r="F4" s="251"/>
      <c r="G4" s="247"/>
      <c r="H4" s="247"/>
      <c r="I4" s="247"/>
      <c r="J4" s="247"/>
      <c r="K4" s="247"/>
      <c r="L4" s="247"/>
      <c r="M4" s="59" t="s">
        <v>111</v>
      </c>
      <c r="N4" s="40" t="s">
        <v>110</v>
      </c>
      <c r="O4" s="44" t="s">
        <v>164</v>
      </c>
      <c r="P4" s="44" t="s">
        <v>112</v>
      </c>
      <c r="Q4" s="40" t="s">
        <v>209</v>
      </c>
      <c r="R4" s="40" t="s">
        <v>210</v>
      </c>
      <c r="S4" s="40" t="s">
        <v>209</v>
      </c>
      <c r="T4" s="40" t="s">
        <v>210</v>
      </c>
      <c r="U4" s="59" t="s">
        <v>111</v>
      </c>
      <c r="V4" s="40" t="s">
        <v>110</v>
      </c>
      <c r="W4" s="44" t="s">
        <v>164</v>
      </c>
      <c r="X4" s="44" t="s">
        <v>112</v>
      </c>
      <c r="Y4" s="40" t="s">
        <v>209</v>
      </c>
      <c r="Z4" s="40" t="s">
        <v>210</v>
      </c>
      <c r="AA4" s="40" t="s">
        <v>209</v>
      </c>
      <c r="AB4" s="40" t="s">
        <v>248</v>
      </c>
      <c r="AC4" s="59" t="s">
        <v>111</v>
      </c>
      <c r="AD4" s="40" t="s">
        <v>110</v>
      </c>
      <c r="AE4" s="44" t="s">
        <v>164</v>
      </c>
      <c r="AF4" s="44" t="s">
        <v>112</v>
      </c>
      <c r="AG4" s="40" t="s">
        <v>209</v>
      </c>
      <c r="AH4" s="40" t="s">
        <v>210</v>
      </c>
      <c r="AI4" s="40" t="s">
        <v>209</v>
      </c>
      <c r="AJ4" s="40" t="s">
        <v>248</v>
      </c>
    </row>
    <row r="5" spans="1:36" s="18" customFormat="1" x14ac:dyDescent="0.2">
      <c r="A5" s="15" t="s">
        <v>22</v>
      </c>
      <c r="B5" s="7" t="s">
        <v>23</v>
      </c>
      <c r="C5" s="101" t="s">
        <v>108</v>
      </c>
      <c r="D5" s="101" t="s">
        <v>109</v>
      </c>
      <c r="E5" s="101" t="s">
        <v>153</v>
      </c>
      <c r="F5" s="7" t="s">
        <v>154</v>
      </c>
      <c r="G5" s="15">
        <v>86</v>
      </c>
      <c r="H5" s="15">
        <v>87</v>
      </c>
      <c r="I5" s="15">
        <v>88</v>
      </c>
      <c r="J5" s="15">
        <v>89</v>
      </c>
      <c r="K5" s="15">
        <v>90</v>
      </c>
      <c r="L5" s="15">
        <v>91</v>
      </c>
      <c r="M5" s="15">
        <v>92</v>
      </c>
      <c r="N5" s="15">
        <v>93</v>
      </c>
      <c r="O5" s="15">
        <v>94</v>
      </c>
      <c r="P5" s="15">
        <v>95</v>
      </c>
      <c r="Q5" s="15">
        <v>96</v>
      </c>
      <c r="R5" s="15">
        <v>97</v>
      </c>
      <c r="S5" s="15">
        <v>98</v>
      </c>
      <c r="T5" s="15">
        <v>99</v>
      </c>
      <c r="U5" s="15">
        <v>100</v>
      </c>
      <c r="V5" s="15">
        <v>101</v>
      </c>
      <c r="W5" s="15">
        <v>102</v>
      </c>
      <c r="X5" s="15">
        <v>103</v>
      </c>
      <c r="Y5" s="15">
        <v>104</v>
      </c>
      <c r="Z5" s="15">
        <v>105</v>
      </c>
      <c r="AA5" s="15">
        <v>106</v>
      </c>
      <c r="AB5" s="15">
        <v>107</v>
      </c>
      <c r="AC5" s="15">
        <v>108</v>
      </c>
      <c r="AD5" s="15">
        <v>109</v>
      </c>
      <c r="AE5" s="15">
        <v>110</v>
      </c>
      <c r="AF5" s="15">
        <v>111</v>
      </c>
      <c r="AG5" s="15">
        <v>112</v>
      </c>
      <c r="AH5" s="15">
        <v>113</v>
      </c>
      <c r="AI5" s="15">
        <v>114</v>
      </c>
      <c r="AJ5" s="15">
        <v>115</v>
      </c>
    </row>
    <row r="6" spans="1:36" x14ac:dyDescent="0.2">
      <c r="A6" s="6"/>
      <c r="B6" s="14"/>
      <c r="C6" s="85"/>
      <c r="D6" s="85"/>
      <c r="E6" s="85"/>
      <c r="F6" s="8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14.25" x14ac:dyDescent="0.2">
      <c r="A7" s="11" t="s">
        <v>0</v>
      </c>
      <c r="B7" s="9" t="s">
        <v>11</v>
      </c>
      <c r="C7" s="116">
        <v>32</v>
      </c>
      <c r="D7" s="116">
        <v>32</v>
      </c>
      <c r="E7" s="116">
        <v>2</v>
      </c>
      <c r="F7" s="116">
        <v>0</v>
      </c>
      <c r="G7" s="116">
        <v>2</v>
      </c>
      <c r="H7" s="116">
        <v>2</v>
      </c>
      <c r="I7" s="116">
        <v>1</v>
      </c>
      <c r="J7" s="116">
        <v>1</v>
      </c>
      <c r="K7" s="116">
        <v>2</v>
      </c>
      <c r="L7" s="116">
        <v>2</v>
      </c>
      <c r="M7" s="117">
        <v>13.06</v>
      </c>
      <c r="N7" s="122">
        <v>13.06</v>
      </c>
      <c r="O7" s="122">
        <v>1.73</v>
      </c>
      <c r="P7" s="122">
        <v>1.73</v>
      </c>
      <c r="Q7" s="123">
        <v>2</v>
      </c>
      <c r="R7" s="122">
        <v>2771.04</v>
      </c>
      <c r="S7" s="123">
        <v>6</v>
      </c>
      <c r="T7" s="122">
        <v>249.93</v>
      </c>
      <c r="U7" s="122">
        <v>1.31</v>
      </c>
      <c r="V7" s="122">
        <v>1.32</v>
      </c>
      <c r="W7" s="122">
        <v>0</v>
      </c>
      <c r="X7" s="122">
        <v>0</v>
      </c>
      <c r="Y7" s="124">
        <v>0</v>
      </c>
      <c r="Z7" s="122">
        <v>0</v>
      </c>
      <c r="AA7" s="123">
        <v>3</v>
      </c>
      <c r="AB7" s="122">
        <v>170.6</v>
      </c>
      <c r="AC7" s="122">
        <v>202.53</v>
      </c>
      <c r="AD7" s="122">
        <v>202.53</v>
      </c>
      <c r="AE7" s="122">
        <v>5.46</v>
      </c>
      <c r="AF7" s="122">
        <v>5.46</v>
      </c>
      <c r="AG7" s="123">
        <v>3</v>
      </c>
      <c r="AH7" s="122">
        <v>4593.37</v>
      </c>
      <c r="AI7" s="123">
        <v>3</v>
      </c>
      <c r="AJ7" s="122">
        <v>79.33</v>
      </c>
    </row>
    <row r="8" spans="1:36" ht="14.25" x14ac:dyDescent="0.2">
      <c r="A8" s="11"/>
      <c r="B8" s="9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9"/>
      <c r="N8" s="125"/>
      <c r="O8" s="125"/>
      <c r="P8" s="125"/>
      <c r="Q8" s="126"/>
      <c r="R8" s="125"/>
      <c r="S8" s="126"/>
      <c r="T8" s="125"/>
      <c r="U8" s="125"/>
      <c r="V8" s="125"/>
      <c r="W8" s="125"/>
      <c r="X8" s="125"/>
      <c r="Y8" s="127"/>
      <c r="Z8" s="125"/>
      <c r="AA8" s="126"/>
      <c r="AB8" s="125"/>
      <c r="AC8" s="125"/>
      <c r="AD8" s="125"/>
      <c r="AE8" s="125"/>
      <c r="AF8" s="125"/>
      <c r="AG8" s="126"/>
      <c r="AH8" s="125"/>
      <c r="AI8" s="126"/>
      <c r="AJ8" s="125"/>
    </row>
    <row r="9" spans="1:36" ht="14.25" x14ac:dyDescent="0.2">
      <c r="A9" s="12" t="s">
        <v>35</v>
      </c>
      <c r="B9" s="9" t="s">
        <v>12</v>
      </c>
      <c r="C9" s="116">
        <v>14</v>
      </c>
      <c r="D9" s="116">
        <v>14</v>
      </c>
      <c r="E9" s="116">
        <v>1</v>
      </c>
      <c r="F9" s="116">
        <v>0</v>
      </c>
      <c r="G9" s="116">
        <v>1</v>
      </c>
      <c r="H9" s="116">
        <v>1</v>
      </c>
      <c r="I9" s="116">
        <v>0</v>
      </c>
      <c r="J9" s="116">
        <v>0</v>
      </c>
      <c r="K9" s="116">
        <v>1</v>
      </c>
      <c r="L9" s="116">
        <v>1</v>
      </c>
      <c r="M9" s="117">
        <v>8.6</v>
      </c>
      <c r="N9" s="122">
        <v>8.6</v>
      </c>
      <c r="O9" s="122">
        <v>0</v>
      </c>
      <c r="P9" s="122">
        <v>0</v>
      </c>
      <c r="Q9" s="123">
        <v>0</v>
      </c>
      <c r="R9" s="122">
        <v>0</v>
      </c>
      <c r="S9" s="123">
        <v>1</v>
      </c>
      <c r="T9" s="122">
        <v>75</v>
      </c>
      <c r="U9" s="122">
        <v>0.97</v>
      </c>
      <c r="V9" s="122">
        <v>0.97</v>
      </c>
      <c r="W9" s="122">
        <v>0</v>
      </c>
      <c r="X9" s="122">
        <v>0</v>
      </c>
      <c r="Y9" s="124">
        <v>0</v>
      </c>
      <c r="Z9" s="122">
        <v>0</v>
      </c>
      <c r="AA9" s="123">
        <v>0</v>
      </c>
      <c r="AB9" s="122">
        <v>0</v>
      </c>
      <c r="AC9" s="122">
        <v>68.53</v>
      </c>
      <c r="AD9" s="122">
        <v>68.53</v>
      </c>
      <c r="AE9" s="122">
        <v>0</v>
      </c>
      <c r="AF9" s="122">
        <v>0</v>
      </c>
      <c r="AG9" s="123">
        <v>1</v>
      </c>
      <c r="AH9" s="122">
        <v>1822.33</v>
      </c>
      <c r="AI9" s="123">
        <v>1</v>
      </c>
      <c r="AJ9" s="122">
        <v>75</v>
      </c>
    </row>
    <row r="10" spans="1:36" ht="14.25" x14ac:dyDescent="0.2">
      <c r="A10" s="11"/>
      <c r="B10" s="9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9"/>
      <c r="N10" s="125"/>
      <c r="O10" s="125"/>
      <c r="P10" s="125"/>
      <c r="Q10" s="126"/>
      <c r="R10" s="125"/>
      <c r="S10" s="126"/>
      <c r="T10" s="125"/>
      <c r="U10" s="125"/>
      <c r="V10" s="125"/>
      <c r="W10" s="125"/>
      <c r="X10" s="125"/>
      <c r="Y10" s="127"/>
      <c r="Z10" s="125"/>
      <c r="AA10" s="126"/>
      <c r="AB10" s="125"/>
      <c r="AC10" s="125"/>
      <c r="AD10" s="125"/>
      <c r="AE10" s="125"/>
      <c r="AF10" s="125"/>
      <c r="AG10" s="126"/>
      <c r="AH10" s="125"/>
      <c r="AI10" s="126"/>
      <c r="AJ10" s="125"/>
    </row>
    <row r="11" spans="1:36" ht="14.25" x14ac:dyDescent="0.2">
      <c r="A11" s="11" t="s">
        <v>1</v>
      </c>
      <c r="B11" s="9" t="s">
        <v>13</v>
      </c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7"/>
      <c r="N11" s="122"/>
      <c r="O11" s="122"/>
      <c r="P11" s="122"/>
      <c r="Q11" s="123"/>
      <c r="R11" s="122"/>
      <c r="S11" s="123"/>
      <c r="T11" s="122"/>
      <c r="U11" s="122"/>
      <c r="V11" s="122"/>
      <c r="W11" s="122"/>
      <c r="X11" s="122"/>
      <c r="Y11" s="124"/>
      <c r="Z11" s="122"/>
      <c r="AA11" s="123"/>
      <c r="AB11" s="122"/>
      <c r="AC11" s="122"/>
      <c r="AD11" s="122"/>
      <c r="AE11" s="122"/>
      <c r="AF11" s="122"/>
      <c r="AG11" s="123"/>
      <c r="AH11" s="122"/>
      <c r="AI11" s="123"/>
      <c r="AJ11" s="122"/>
    </row>
    <row r="12" spans="1:36" ht="14.25" x14ac:dyDescent="0.2">
      <c r="A12" s="11"/>
      <c r="B12" s="9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9"/>
      <c r="N12" s="125"/>
      <c r="O12" s="125"/>
      <c r="P12" s="125"/>
      <c r="Q12" s="126"/>
      <c r="R12" s="125"/>
      <c r="S12" s="126"/>
      <c r="T12" s="125"/>
      <c r="U12" s="125"/>
      <c r="V12" s="125"/>
      <c r="W12" s="125"/>
      <c r="X12" s="125"/>
      <c r="Y12" s="127"/>
      <c r="Z12" s="125"/>
      <c r="AA12" s="126"/>
      <c r="AB12" s="125"/>
      <c r="AC12" s="125"/>
      <c r="AD12" s="125"/>
      <c r="AE12" s="125"/>
      <c r="AF12" s="125"/>
      <c r="AG12" s="126"/>
      <c r="AH12" s="125"/>
      <c r="AI12" s="126"/>
      <c r="AJ12" s="125"/>
    </row>
    <row r="13" spans="1:36" ht="14.25" x14ac:dyDescent="0.2">
      <c r="A13" s="12" t="s">
        <v>35</v>
      </c>
      <c r="B13" s="9" t="s">
        <v>14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7"/>
      <c r="N13" s="122"/>
      <c r="O13" s="122"/>
      <c r="P13" s="122"/>
      <c r="Q13" s="123"/>
      <c r="R13" s="122"/>
      <c r="S13" s="123"/>
      <c r="T13" s="122"/>
      <c r="U13" s="122"/>
      <c r="V13" s="122"/>
      <c r="W13" s="122"/>
      <c r="X13" s="122"/>
      <c r="Y13" s="124"/>
      <c r="Z13" s="122"/>
      <c r="AA13" s="123"/>
      <c r="AB13" s="122"/>
      <c r="AC13" s="122"/>
      <c r="AD13" s="122"/>
      <c r="AE13" s="122"/>
      <c r="AF13" s="122"/>
      <c r="AG13" s="123"/>
      <c r="AH13" s="122"/>
      <c r="AI13" s="123"/>
      <c r="AJ13" s="122"/>
    </row>
    <row r="14" spans="1:36" ht="14.25" x14ac:dyDescent="0.2">
      <c r="A14" s="11" t="s">
        <v>34</v>
      </c>
      <c r="B14" s="9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9"/>
      <c r="N14" s="125"/>
      <c r="O14" s="125"/>
      <c r="P14" s="125"/>
      <c r="Q14" s="126"/>
      <c r="R14" s="125"/>
      <c r="S14" s="126"/>
      <c r="T14" s="125"/>
      <c r="U14" s="125"/>
      <c r="V14" s="125"/>
      <c r="W14" s="125"/>
      <c r="X14" s="125"/>
      <c r="Y14" s="127"/>
      <c r="Z14" s="125"/>
      <c r="AA14" s="126"/>
      <c r="AB14" s="125"/>
      <c r="AC14" s="125"/>
      <c r="AD14" s="125"/>
      <c r="AE14" s="125"/>
      <c r="AF14" s="125"/>
      <c r="AG14" s="126"/>
      <c r="AH14" s="125"/>
      <c r="AI14" s="126"/>
      <c r="AJ14" s="125"/>
    </row>
    <row r="15" spans="1:36" ht="14.25" x14ac:dyDescent="0.2">
      <c r="A15" s="11" t="s">
        <v>58</v>
      </c>
      <c r="B15" s="9" t="s">
        <v>15</v>
      </c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7"/>
      <c r="N15" s="122"/>
      <c r="O15" s="122"/>
      <c r="P15" s="122"/>
      <c r="Q15" s="123"/>
      <c r="R15" s="122"/>
      <c r="S15" s="123"/>
      <c r="T15" s="122"/>
      <c r="U15" s="122"/>
      <c r="V15" s="122"/>
      <c r="W15" s="122"/>
      <c r="X15" s="122"/>
      <c r="Y15" s="124"/>
      <c r="Z15" s="122"/>
      <c r="AA15" s="123"/>
      <c r="AB15" s="122"/>
      <c r="AC15" s="122"/>
      <c r="AD15" s="122"/>
      <c r="AE15" s="122"/>
      <c r="AF15" s="122"/>
      <c r="AG15" s="123"/>
      <c r="AH15" s="122"/>
      <c r="AI15" s="123"/>
      <c r="AJ15" s="122"/>
    </row>
    <row r="16" spans="1:36" ht="14.25" x14ac:dyDescent="0.2">
      <c r="A16" s="4" t="s">
        <v>2</v>
      </c>
      <c r="B16" s="9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9"/>
      <c r="N16" s="125"/>
      <c r="O16" s="125"/>
      <c r="P16" s="125"/>
      <c r="Q16" s="126"/>
      <c r="R16" s="125"/>
      <c r="S16" s="126"/>
      <c r="T16" s="125"/>
      <c r="U16" s="125"/>
      <c r="V16" s="125"/>
      <c r="W16" s="125"/>
      <c r="X16" s="125"/>
      <c r="Y16" s="127"/>
      <c r="Z16" s="125"/>
      <c r="AA16" s="126"/>
      <c r="AB16" s="125"/>
      <c r="AC16" s="125"/>
      <c r="AD16" s="125"/>
      <c r="AE16" s="125"/>
      <c r="AF16" s="125"/>
      <c r="AG16" s="126"/>
      <c r="AH16" s="125"/>
      <c r="AI16" s="126"/>
      <c r="AJ16" s="125"/>
    </row>
    <row r="17" spans="1:36" ht="14.25" x14ac:dyDescent="0.2">
      <c r="A17" s="12" t="s">
        <v>56</v>
      </c>
      <c r="B17" s="9" t="s">
        <v>16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7"/>
      <c r="N17" s="122"/>
      <c r="O17" s="122"/>
      <c r="P17" s="122"/>
      <c r="Q17" s="123"/>
      <c r="R17" s="122"/>
      <c r="S17" s="123"/>
      <c r="T17" s="122"/>
      <c r="U17" s="122"/>
      <c r="V17" s="122"/>
      <c r="W17" s="122"/>
      <c r="X17" s="122"/>
      <c r="Y17" s="124"/>
      <c r="Z17" s="122"/>
      <c r="AA17" s="123"/>
      <c r="AB17" s="122"/>
      <c r="AC17" s="122"/>
      <c r="AD17" s="122"/>
      <c r="AE17" s="122"/>
      <c r="AF17" s="122"/>
      <c r="AG17" s="123"/>
      <c r="AH17" s="122"/>
      <c r="AI17" s="123"/>
      <c r="AJ17" s="122"/>
    </row>
    <row r="18" spans="1:36" ht="14.25" x14ac:dyDescent="0.2">
      <c r="A18" s="4"/>
      <c r="B18" s="9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9"/>
      <c r="N18" s="125"/>
      <c r="O18" s="125"/>
      <c r="P18" s="125"/>
      <c r="Q18" s="126"/>
      <c r="R18" s="125"/>
      <c r="S18" s="126"/>
      <c r="T18" s="125"/>
      <c r="U18" s="125"/>
      <c r="V18" s="125"/>
      <c r="W18" s="125"/>
      <c r="X18" s="125"/>
      <c r="Y18" s="127"/>
      <c r="Z18" s="125"/>
      <c r="AA18" s="126"/>
      <c r="AB18" s="125"/>
      <c r="AC18" s="125"/>
      <c r="AD18" s="125"/>
      <c r="AE18" s="125"/>
      <c r="AF18" s="125"/>
      <c r="AG18" s="126"/>
      <c r="AH18" s="125"/>
      <c r="AI18" s="126"/>
      <c r="AJ18" s="125"/>
    </row>
    <row r="19" spans="1:36" ht="14.25" x14ac:dyDescent="0.2">
      <c r="A19" s="12" t="s">
        <v>3</v>
      </c>
      <c r="B19" s="9" t="s">
        <v>17</v>
      </c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7"/>
      <c r="N19" s="122"/>
      <c r="O19" s="122"/>
      <c r="P19" s="122"/>
      <c r="Q19" s="123"/>
      <c r="R19" s="122"/>
      <c r="S19" s="123"/>
      <c r="T19" s="122"/>
      <c r="U19" s="122"/>
      <c r="V19" s="122"/>
      <c r="W19" s="122"/>
      <c r="X19" s="122"/>
      <c r="Y19" s="124"/>
      <c r="Z19" s="122"/>
      <c r="AA19" s="123"/>
      <c r="AB19" s="122"/>
      <c r="AC19" s="122"/>
      <c r="AD19" s="122"/>
      <c r="AE19" s="122"/>
      <c r="AF19" s="122"/>
      <c r="AG19" s="123"/>
      <c r="AH19" s="122"/>
      <c r="AI19" s="123"/>
      <c r="AJ19" s="122"/>
    </row>
    <row r="20" spans="1:36" ht="14.25" x14ac:dyDescent="0.2">
      <c r="A20" s="12" t="s">
        <v>4</v>
      </c>
      <c r="B20" s="9" t="s">
        <v>18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7"/>
      <c r="N20" s="122"/>
      <c r="O20" s="122"/>
      <c r="P20" s="122"/>
      <c r="Q20" s="123"/>
      <c r="R20" s="122"/>
      <c r="S20" s="123"/>
      <c r="T20" s="122"/>
      <c r="U20" s="122"/>
      <c r="V20" s="122"/>
      <c r="W20" s="122"/>
      <c r="X20" s="122"/>
      <c r="Y20" s="124"/>
      <c r="Z20" s="122"/>
      <c r="AA20" s="123"/>
      <c r="AB20" s="122"/>
      <c r="AC20" s="122"/>
      <c r="AD20" s="122"/>
      <c r="AE20" s="122"/>
      <c r="AF20" s="122"/>
      <c r="AG20" s="123"/>
      <c r="AH20" s="122"/>
      <c r="AI20" s="123"/>
      <c r="AJ20" s="122"/>
    </row>
    <row r="21" spans="1:36" ht="14.25" x14ac:dyDescent="0.2">
      <c r="A21" s="12" t="s">
        <v>5</v>
      </c>
      <c r="B21" s="9" t="s">
        <v>19</v>
      </c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7"/>
      <c r="N21" s="122"/>
      <c r="O21" s="122"/>
      <c r="P21" s="122"/>
      <c r="Q21" s="123"/>
      <c r="R21" s="122"/>
      <c r="S21" s="123"/>
      <c r="T21" s="122"/>
      <c r="U21" s="122"/>
      <c r="V21" s="122"/>
      <c r="W21" s="122"/>
      <c r="X21" s="122"/>
      <c r="Y21" s="124"/>
      <c r="Z21" s="122"/>
      <c r="AA21" s="123"/>
      <c r="AB21" s="122"/>
      <c r="AC21" s="122"/>
      <c r="AD21" s="122"/>
      <c r="AE21" s="122"/>
      <c r="AF21" s="122"/>
      <c r="AG21" s="123"/>
      <c r="AH21" s="122"/>
      <c r="AI21" s="123"/>
      <c r="AJ21" s="122"/>
    </row>
    <row r="22" spans="1:36" ht="14.25" x14ac:dyDescent="0.2">
      <c r="A22" s="12" t="s">
        <v>6</v>
      </c>
      <c r="B22" s="9" t="s">
        <v>20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7"/>
      <c r="N22" s="122"/>
      <c r="O22" s="122"/>
      <c r="P22" s="122"/>
      <c r="Q22" s="123"/>
      <c r="R22" s="122"/>
      <c r="S22" s="123"/>
      <c r="T22" s="122"/>
      <c r="U22" s="122"/>
      <c r="V22" s="122"/>
      <c r="W22" s="122"/>
      <c r="X22" s="122"/>
      <c r="Y22" s="124"/>
      <c r="Z22" s="122"/>
      <c r="AA22" s="123"/>
      <c r="AB22" s="122"/>
      <c r="AC22" s="122"/>
      <c r="AD22" s="122"/>
      <c r="AE22" s="122"/>
      <c r="AF22" s="122"/>
      <c r="AG22" s="123"/>
      <c r="AH22" s="122"/>
      <c r="AI22" s="123"/>
      <c r="AJ22" s="122"/>
    </row>
    <row r="23" spans="1:36" ht="36" x14ac:dyDescent="0.2">
      <c r="A23" s="69" t="s">
        <v>36</v>
      </c>
      <c r="B23" s="76" t="s">
        <v>57</v>
      </c>
      <c r="C23" s="120">
        <f>C7</f>
        <v>32</v>
      </c>
      <c r="D23" s="120">
        <f t="shared" ref="D23:AJ23" si="0">D7</f>
        <v>32</v>
      </c>
      <c r="E23" s="120">
        <f t="shared" si="0"/>
        <v>2</v>
      </c>
      <c r="F23" s="120">
        <f t="shared" si="0"/>
        <v>0</v>
      </c>
      <c r="G23" s="120">
        <f t="shared" si="0"/>
        <v>2</v>
      </c>
      <c r="H23" s="120">
        <f t="shared" si="0"/>
        <v>2</v>
      </c>
      <c r="I23" s="120">
        <f t="shared" si="0"/>
        <v>1</v>
      </c>
      <c r="J23" s="120">
        <f t="shared" si="0"/>
        <v>1</v>
      </c>
      <c r="K23" s="120">
        <f t="shared" si="0"/>
        <v>2</v>
      </c>
      <c r="L23" s="120">
        <f t="shared" si="0"/>
        <v>2</v>
      </c>
      <c r="M23" s="121">
        <f t="shared" si="0"/>
        <v>13.06</v>
      </c>
      <c r="N23" s="128">
        <f t="shared" si="0"/>
        <v>13.06</v>
      </c>
      <c r="O23" s="128">
        <f t="shared" si="0"/>
        <v>1.73</v>
      </c>
      <c r="P23" s="128">
        <f t="shared" si="0"/>
        <v>1.73</v>
      </c>
      <c r="Q23" s="129">
        <f t="shared" si="0"/>
        <v>2</v>
      </c>
      <c r="R23" s="128">
        <f t="shared" si="0"/>
        <v>2771.04</v>
      </c>
      <c r="S23" s="129">
        <f t="shared" si="0"/>
        <v>6</v>
      </c>
      <c r="T23" s="128">
        <f t="shared" si="0"/>
        <v>249.93</v>
      </c>
      <c r="U23" s="128">
        <f t="shared" si="0"/>
        <v>1.31</v>
      </c>
      <c r="V23" s="128">
        <f t="shared" si="0"/>
        <v>1.32</v>
      </c>
      <c r="W23" s="128">
        <f t="shared" si="0"/>
        <v>0</v>
      </c>
      <c r="X23" s="128">
        <f t="shared" si="0"/>
        <v>0</v>
      </c>
      <c r="Y23" s="130">
        <f t="shared" si="0"/>
        <v>0</v>
      </c>
      <c r="Z23" s="128">
        <f t="shared" si="0"/>
        <v>0</v>
      </c>
      <c r="AA23" s="129">
        <f t="shared" si="0"/>
        <v>3</v>
      </c>
      <c r="AB23" s="128">
        <f t="shared" si="0"/>
        <v>170.6</v>
      </c>
      <c r="AC23" s="128">
        <f t="shared" si="0"/>
        <v>202.53</v>
      </c>
      <c r="AD23" s="128">
        <f t="shared" si="0"/>
        <v>202.53</v>
      </c>
      <c r="AE23" s="128">
        <f t="shared" si="0"/>
        <v>5.46</v>
      </c>
      <c r="AF23" s="128">
        <f t="shared" si="0"/>
        <v>5.46</v>
      </c>
      <c r="AG23" s="129">
        <f t="shared" si="0"/>
        <v>3</v>
      </c>
      <c r="AH23" s="128">
        <f t="shared" si="0"/>
        <v>4593.37</v>
      </c>
      <c r="AI23" s="129">
        <f t="shared" si="0"/>
        <v>3</v>
      </c>
      <c r="AJ23" s="128">
        <f t="shared" si="0"/>
        <v>79.33</v>
      </c>
    </row>
    <row r="24" spans="1:36" x14ac:dyDescent="0.2">
      <c r="A24" s="70" t="s">
        <v>146</v>
      </c>
      <c r="B24" s="9"/>
      <c r="C24" s="83"/>
      <c r="D24" s="83"/>
      <c r="E24" s="83"/>
      <c r="F24" s="83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2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</row>
    <row r="25" spans="1:36" ht="24" x14ac:dyDescent="0.2">
      <c r="A25" s="72" t="s">
        <v>145</v>
      </c>
      <c r="B25" s="75" t="s">
        <v>144</v>
      </c>
      <c r="C25" s="91"/>
      <c r="D25" s="86"/>
      <c r="E25" s="86"/>
      <c r="F25" s="86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</row>
  </sheetData>
  <mergeCells count="29">
    <mergeCell ref="K3:K4"/>
    <mergeCell ref="W3:X3"/>
    <mergeCell ref="AC3:AD3"/>
    <mergeCell ref="AE3:AF3"/>
    <mergeCell ref="AG3:AH3"/>
    <mergeCell ref="AI3:AJ3"/>
    <mergeCell ref="Y3:Z3"/>
    <mergeCell ref="AA3:AB3"/>
    <mergeCell ref="A1:A4"/>
    <mergeCell ref="B1:B4"/>
    <mergeCell ref="Q3:R3"/>
    <mergeCell ref="S3:T3"/>
    <mergeCell ref="U3:V3"/>
    <mergeCell ref="G3:G4"/>
    <mergeCell ref="H3:H4"/>
    <mergeCell ref="I3:I4"/>
    <mergeCell ref="C2:L2"/>
    <mergeCell ref="D3:D4"/>
    <mergeCell ref="E3:E4"/>
    <mergeCell ref="F3:F4"/>
    <mergeCell ref="O3:P3"/>
    <mergeCell ref="C3:C4"/>
    <mergeCell ref="J3:J4"/>
    <mergeCell ref="L3:L4"/>
    <mergeCell ref="AE2:AJ2"/>
    <mergeCell ref="C1:M1"/>
    <mergeCell ref="N1:V1"/>
    <mergeCell ref="N2:T2"/>
    <mergeCell ref="W2:AD2"/>
  </mergeCells>
  <printOptions horizontalCentered="1"/>
  <pageMargins left="0.19685039370078741" right="0.19685039370078741" top="0.59055118110236227" bottom="0.59055118110236227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="90" zoomScaleNormal="90" zoomScaleSheetLayoutView="90" workbookViewId="0">
      <selection activeCell="K2" sqref="K2:L2"/>
    </sheetView>
  </sheetViews>
  <sheetFormatPr defaultRowHeight="12.75" x14ac:dyDescent="0.2"/>
  <cols>
    <col min="1" max="1" width="45.42578125" style="1" customWidth="1"/>
    <col min="2" max="2" width="3" style="10" customWidth="1"/>
    <col min="3" max="3" width="9.85546875" style="10" customWidth="1"/>
    <col min="4" max="4" width="9.28515625" style="10" customWidth="1"/>
    <col min="5" max="5" width="10.28515625" style="10" customWidth="1"/>
    <col min="6" max="6" width="10.5703125" style="10" customWidth="1"/>
    <col min="7" max="7" width="10" style="10" customWidth="1"/>
    <col min="8" max="8" width="8.42578125" style="10" customWidth="1"/>
    <col min="9" max="9" width="9.7109375" style="10" customWidth="1"/>
    <col min="10" max="10" width="9" style="10" customWidth="1"/>
    <col min="11" max="11" width="7.5703125" style="1" customWidth="1"/>
    <col min="12" max="12" width="9.85546875" style="1" customWidth="1"/>
  </cols>
  <sheetData>
    <row r="1" spans="1:12" s="17" customFormat="1" ht="14.25" customHeight="1" x14ac:dyDescent="0.2">
      <c r="A1" s="218" t="s">
        <v>21</v>
      </c>
      <c r="B1" s="221" t="s">
        <v>29</v>
      </c>
      <c r="C1" s="254" t="s">
        <v>142</v>
      </c>
      <c r="D1" s="254"/>
      <c r="E1" s="254"/>
      <c r="F1" s="254"/>
      <c r="G1" s="254"/>
      <c r="H1" s="254"/>
      <c r="I1" s="254"/>
      <c r="J1" s="254"/>
      <c r="K1" s="254"/>
      <c r="L1" s="254"/>
    </row>
    <row r="2" spans="1:12" s="45" customFormat="1" ht="53.25" customHeight="1" x14ac:dyDescent="0.2">
      <c r="A2" s="219"/>
      <c r="B2" s="222"/>
      <c r="C2" s="257" t="s">
        <v>249</v>
      </c>
      <c r="D2" s="258"/>
      <c r="E2" s="258"/>
      <c r="F2" s="258"/>
      <c r="G2" s="259"/>
      <c r="H2" s="248" t="s">
        <v>250</v>
      </c>
      <c r="I2" s="249"/>
      <c r="J2" s="256"/>
      <c r="K2" s="225" t="s">
        <v>251</v>
      </c>
      <c r="L2" s="225"/>
    </row>
    <row r="3" spans="1:12" s="2" customFormat="1" ht="24.75" customHeight="1" x14ac:dyDescent="0.2">
      <c r="A3" s="219"/>
      <c r="B3" s="222"/>
      <c r="C3" s="253" t="s">
        <v>24</v>
      </c>
      <c r="D3" s="253" t="s">
        <v>170</v>
      </c>
      <c r="E3" s="253"/>
      <c r="F3" s="253"/>
      <c r="G3" s="253" t="s">
        <v>214</v>
      </c>
      <c r="H3" s="246" t="s">
        <v>24</v>
      </c>
      <c r="I3" s="253" t="s">
        <v>215</v>
      </c>
      <c r="J3" s="253"/>
      <c r="K3" s="239" t="s">
        <v>24</v>
      </c>
      <c r="L3" s="239" t="s">
        <v>172</v>
      </c>
    </row>
    <row r="4" spans="1:12" s="2" customFormat="1" ht="17.25" customHeight="1" x14ac:dyDescent="0.2">
      <c r="A4" s="219"/>
      <c r="B4" s="222"/>
      <c r="C4" s="253"/>
      <c r="D4" s="253" t="s">
        <v>24</v>
      </c>
      <c r="E4" s="253" t="s">
        <v>8</v>
      </c>
      <c r="F4" s="253"/>
      <c r="G4" s="253"/>
      <c r="H4" s="255"/>
      <c r="I4" s="246" t="s">
        <v>143</v>
      </c>
      <c r="J4" s="246" t="s">
        <v>216</v>
      </c>
      <c r="K4" s="243"/>
      <c r="L4" s="243"/>
    </row>
    <row r="5" spans="1:12" s="2" customFormat="1" ht="87.75" customHeight="1" x14ac:dyDescent="0.2">
      <c r="A5" s="220"/>
      <c r="B5" s="223"/>
      <c r="C5" s="253"/>
      <c r="D5" s="253"/>
      <c r="E5" s="66" t="s">
        <v>213</v>
      </c>
      <c r="F5" s="66" t="s">
        <v>171</v>
      </c>
      <c r="G5" s="253"/>
      <c r="H5" s="247"/>
      <c r="I5" s="247"/>
      <c r="J5" s="247"/>
      <c r="K5" s="240"/>
      <c r="L5" s="240"/>
    </row>
    <row r="6" spans="1:12" s="18" customFormat="1" x14ac:dyDescent="0.2">
      <c r="A6" s="15" t="s">
        <v>22</v>
      </c>
      <c r="B6" s="7" t="s">
        <v>23</v>
      </c>
      <c r="C6" s="7" t="s">
        <v>166</v>
      </c>
      <c r="D6" s="7" t="s">
        <v>167</v>
      </c>
      <c r="E6" s="7" t="s">
        <v>168</v>
      </c>
      <c r="F6" s="7" t="s">
        <v>169</v>
      </c>
      <c r="G6" s="15">
        <v>120</v>
      </c>
      <c r="H6" s="15">
        <v>121</v>
      </c>
      <c r="I6" s="15">
        <v>122</v>
      </c>
      <c r="J6" s="15">
        <v>123</v>
      </c>
      <c r="K6" s="15">
        <v>124</v>
      </c>
      <c r="L6" s="15">
        <v>125</v>
      </c>
    </row>
    <row r="7" spans="1:12" x14ac:dyDescent="0.2">
      <c r="A7" s="6"/>
      <c r="B7" s="14"/>
      <c r="C7" s="107"/>
      <c r="D7" s="107"/>
      <c r="E7" s="107"/>
      <c r="F7" s="107"/>
      <c r="G7" s="107"/>
      <c r="H7" s="107"/>
      <c r="I7" s="107"/>
      <c r="J7" s="107"/>
      <c r="K7" s="107"/>
      <c r="L7" s="107"/>
    </row>
    <row r="8" spans="1:12" ht="14.25" x14ac:dyDescent="0.2">
      <c r="A8" s="11" t="s">
        <v>0</v>
      </c>
      <c r="B8" s="9" t="s">
        <v>11</v>
      </c>
      <c r="C8" s="152">
        <v>107.5</v>
      </c>
      <c r="D8" s="152">
        <v>102.6</v>
      </c>
      <c r="E8" s="152">
        <v>37.700000000000003</v>
      </c>
      <c r="F8" s="152">
        <v>25.3</v>
      </c>
      <c r="G8" s="152">
        <v>4.9000000000000004</v>
      </c>
      <c r="H8" s="152">
        <v>739.9</v>
      </c>
      <c r="I8" s="152">
        <v>638</v>
      </c>
      <c r="J8" s="152">
        <v>101.8</v>
      </c>
      <c r="K8" s="152">
        <v>121.7</v>
      </c>
      <c r="L8" s="152">
        <v>117.6</v>
      </c>
    </row>
    <row r="9" spans="1:12" ht="14.25" x14ac:dyDescent="0.2">
      <c r="A9" s="11"/>
      <c r="B9" s="9"/>
      <c r="C9" s="153"/>
      <c r="D9" s="153"/>
      <c r="E9" s="153"/>
      <c r="F9" s="153"/>
      <c r="G9" s="153"/>
      <c r="H9" s="153"/>
      <c r="I9" s="153"/>
      <c r="J9" s="153"/>
      <c r="K9" s="153"/>
      <c r="L9" s="153"/>
    </row>
    <row r="10" spans="1:12" ht="14.25" x14ac:dyDescent="0.2">
      <c r="A10" s="12" t="s">
        <v>35</v>
      </c>
      <c r="B10" s="9" t="s">
        <v>12</v>
      </c>
      <c r="C10" s="152">
        <v>36.5</v>
      </c>
      <c r="D10" s="152">
        <v>35.6</v>
      </c>
      <c r="E10" s="152">
        <v>29.9</v>
      </c>
      <c r="F10" s="152">
        <v>2.2000000000000002</v>
      </c>
      <c r="G10" s="152">
        <v>0.8</v>
      </c>
      <c r="H10" s="152">
        <v>330.8</v>
      </c>
      <c r="I10" s="152">
        <v>255.7</v>
      </c>
      <c r="J10" s="152">
        <v>75.2</v>
      </c>
      <c r="K10" s="152">
        <v>64.5</v>
      </c>
      <c r="L10" s="152">
        <v>60.4</v>
      </c>
    </row>
    <row r="11" spans="1:12" ht="14.25" x14ac:dyDescent="0.2">
      <c r="A11" s="11"/>
      <c r="B11" s="9"/>
      <c r="C11" s="153"/>
      <c r="D11" s="153"/>
      <c r="E11" s="153"/>
      <c r="F11" s="153"/>
      <c r="G11" s="153"/>
      <c r="H11" s="153"/>
      <c r="I11" s="153"/>
      <c r="J11" s="153"/>
      <c r="K11" s="153"/>
      <c r="L11" s="153"/>
    </row>
    <row r="12" spans="1:12" ht="14.25" x14ac:dyDescent="0.2">
      <c r="A12" s="11" t="s">
        <v>1</v>
      </c>
      <c r="B12" s="9" t="s">
        <v>13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</row>
    <row r="13" spans="1:12" ht="14.25" x14ac:dyDescent="0.2">
      <c r="A13" s="12" t="s">
        <v>35</v>
      </c>
      <c r="B13" s="9" t="s">
        <v>14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12" ht="14.25" x14ac:dyDescent="0.2">
      <c r="A14" s="11" t="s">
        <v>34</v>
      </c>
      <c r="B14" s="9"/>
      <c r="C14" s="153"/>
      <c r="D14" s="153"/>
      <c r="E14" s="153"/>
      <c r="F14" s="153"/>
      <c r="G14" s="153"/>
      <c r="H14" s="153"/>
      <c r="I14" s="153"/>
      <c r="J14" s="153"/>
      <c r="K14" s="153"/>
      <c r="L14" s="153"/>
    </row>
    <row r="15" spans="1:12" ht="14.25" x14ac:dyDescent="0.2">
      <c r="A15" s="11" t="s">
        <v>58</v>
      </c>
      <c r="B15" s="9" t="s">
        <v>15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</row>
    <row r="16" spans="1:12" ht="14.25" x14ac:dyDescent="0.2">
      <c r="A16" s="4" t="s">
        <v>2</v>
      </c>
      <c r="B16" s="9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4.25" x14ac:dyDescent="0.2">
      <c r="A17" s="12" t="s">
        <v>56</v>
      </c>
      <c r="B17" s="9" t="s">
        <v>16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</row>
    <row r="18" spans="1:12" ht="14.25" x14ac:dyDescent="0.2">
      <c r="A18" s="12" t="s">
        <v>3</v>
      </c>
      <c r="B18" s="9" t="s">
        <v>17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</row>
    <row r="19" spans="1:12" ht="14.25" x14ac:dyDescent="0.2">
      <c r="A19" s="12" t="s">
        <v>4</v>
      </c>
      <c r="B19" s="9" t="s">
        <v>18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</row>
    <row r="20" spans="1:12" ht="14.25" x14ac:dyDescent="0.2">
      <c r="A20" s="12" t="s">
        <v>5</v>
      </c>
      <c r="B20" s="9" t="s">
        <v>19</v>
      </c>
      <c r="C20" s="152"/>
      <c r="D20" s="152"/>
      <c r="E20" s="152"/>
      <c r="F20" s="152"/>
      <c r="G20" s="152"/>
      <c r="H20" s="152"/>
      <c r="I20" s="152"/>
      <c r="J20" s="152"/>
      <c r="K20" s="152"/>
      <c r="L20" s="152"/>
    </row>
    <row r="21" spans="1:12" ht="14.25" x14ac:dyDescent="0.2">
      <c r="A21" s="12" t="s">
        <v>6</v>
      </c>
      <c r="B21" s="9" t="s">
        <v>20</v>
      </c>
      <c r="C21" s="152"/>
      <c r="D21" s="152"/>
      <c r="E21" s="152"/>
      <c r="F21" s="152"/>
      <c r="G21" s="152"/>
      <c r="H21" s="152"/>
      <c r="I21" s="152"/>
      <c r="J21" s="152"/>
      <c r="K21" s="152"/>
      <c r="L21" s="152"/>
    </row>
    <row r="22" spans="1:12" ht="36" x14ac:dyDescent="0.2">
      <c r="A22" s="68" t="s">
        <v>36</v>
      </c>
      <c r="B22" s="76" t="s">
        <v>57</v>
      </c>
      <c r="C22" s="152">
        <f>C8</f>
        <v>107.5</v>
      </c>
      <c r="D22" s="152">
        <f t="shared" ref="D22:L22" si="0">D8</f>
        <v>102.6</v>
      </c>
      <c r="E22" s="152">
        <f t="shared" si="0"/>
        <v>37.700000000000003</v>
      </c>
      <c r="F22" s="152">
        <f t="shared" si="0"/>
        <v>25.3</v>
      </c>
      <c r="G22" s="152">
        <f t="shared" si="0"/>
        <v>4.9000000000000004</v>
      </c>
      <c r="H22" s="152">
        <f t="shared" si="0"/>
        <v>739.9</v>
      </c>
      <c r="I22" s="152">
        <f t="shared" si="0"/>
        <v>638</v>
      </c>
      <c r="J22" s="152">
        <f t="shared" si="0"/>
        <v>101.8</v>
      </c>
      <c r="K22" s="152">
        <f t="shared" si="0"/>
        <v>121.7</v>
      </c>
      <c r="L22" s="152">
        <f t="shared" si="0"/>
        <v>117.6</v>
      </c>
    </row>
    <row r="23" spans="1:12" x14ac:dyDescent="0.2">
      <c r="A23" s="78" t="s">
        <v>146</v>
      </c>
      <c r="B23" s="9"/>
      <c r="C23" s="110"/>
      <c r="D23" s="109"/>
      <c r="E23" s="109"/>
      <c r="F23" s="109"/>
      <c r="G23" s="109"/>
      <c r="H23" s="109"/>
      <c r="I23" s="109"/>
      <c r="J23" s="109"/>
      <c r="K23" s="109"/>
      <c r="L23" s="109"/>
    </row>
    <row r="24" spans="1:12" ht="24" x14ac:dyDescent="0.2">
      <c r="A24" s="79" t="s">
        <v>145</v>
      </c>
      <c r="B24" s="75" t="s">
        <v>144</v>
      </c>
      <c r="C24" s="111"/>
      <c r="D24" s="108"/>
      <c r="E24" s="108"/>
      <c r="F24" s="108"/>
      <c r="G24" s="108"/>
      <c r="H24" s="108"/>
      <c r="I24" s="108"/>
      <c r="J24" s="108"/>
      <c r="K24" s="108"/>
      <c r="L24" s="108"/>
    </row>
  </sheetData>
  <mergeCells count="17">
    <mergeCell ref="C3:C5"/>
    <mergeCell ref="D3:F3"/>
    <mergeCell ref="D4:D5"/>
    <mergeCell ref="E4:F4"/>
    <mergeCell ref="K2:L2"/>
    <mergeCell ref="A1:A5"/>
    <mergeCell ref="B1:B5"/>
    <mergeCell ref="C1:L1"/>
    <mergeCell ref="K3:K5"/>
    <mergeCell ref="L3:L5"/>
    <mergeCell ref="G3:G5"/>
    <mergeCell ref="H3:H5"/>
    <mergeCell ref="H2:J2"/>
    <mergeCell ref="I3:J3"/>
    <mergeCell ref="I4:I5"/>
    <mergeCell ref="J4:J5"/>
    <mergeCell ref="C2:G2"/>
  </mergeCells>
  <printOptions horizontalCentered="1"/>
  <pageMargins left="0.19685039370078741" right="0.19685039370078741" top="0.59055118110236227" bottom="0.59055118110236227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1"/>
  <sheetViews>
    <sheetView view="pageBreakPreview" topLeftCell="AK1" zoomScale="80" zoomScaleNormal="90" zoomScaleSheetLayoutView="80" workbookViewId="0">
      <selection activeCell="T26" sqref="T26"/>
    </sheetView>
  </sheetViews>
  <sheetFormatPr defaultRowHeight="12.75" x14ac:dyDescent="0.2"/>
  <cols>
    <col min="1" max="1" width="45.42578125" style="1" customWidth="1"/>
    <col min="2" max="2" width="3" style="10" customWidth="1"/>
    <col min="3" max="3" width="14.5703125" style="1" customWidth="1"/>
    <col min="4" max="4" width="10.7109375" style="1" customWidth="1"/>
    <col min="5" max="5" width="12.140625" style="1" customWidth="1"/>
    <col min="6" max="6" width="11.140625" style="1" customWidth="1"/>
    <col min="7" max="7" width="13" style="1" customWidth="1"/>
    <col min="8" max="8" width="11.42578125" style="1" customWidth="1"/>
    <col min="9" max="9" width="11.7109375" style="1" customWidth="1"/>
    <col min="10" max="10" width="11.85546875" style="1" customWidth="1"/>
    <col min="11" max="11" width="14.28515625" style="1" customWidth="1"/>
    <col min="12" max="12" width="12.5703125" style="1" customWidth="1"/>
    <col min="13" max="13" width="11.28515625" style="1" customWidth="1"/>
    <col min="14" max="15" width="10.7109375" style="1" customWidth="1"/>
    <col min="16" max="16" width="11.140625" style="1" customWidth="1"/>
    <col min="17" max="17" width="13" style="1" customWidth="1"/>
    <col min="18" max="18" width="15.42578125" style="1" customWidth="1"/>
    <col min="19" max="19" width="11.7109375" style="1" customWidth="1"/>
    <col min="20" max="20" width="11.85546875" style="1" customWidth="1"/>
    <col min="21" max="21" width="14.28515625" style="1" customWidth="1"/>
    <col min="22" max="22" width="13" style="1" customWidth="1"/>
    <col min="23" max="23" width="11.85546875" style="1" customWidth="1"/>
    <col min="24" max="24" width="10.7109375" style="1" customWidth="1"/>
    <col min="25" max="25" width="11.85546875" style="1" customWidth="1"/>
    <col min="26" max="26" width="11.140625" style="1" customWidth="1"/>
    <col min="27" max="27" width="13" style="1" customWidth="1"/>
    <col min="28" max="28" width="10.140625" style="1" customWidth="1"/>
    <col min="29" max="29" width="11.7109375" style="1" customWidth="1"/>
    <col min="30" max="30" width="11.85546875" style="1" customWidth="1"/>
    <col min="31" max="31" width="14.28515625" style="1" customWidth="1"/>
    <col min="32" max="32" width="12.7109375" style="1" customWidth="1"/>
    <col min="33" max="33" width="11.42578125" style="1" customWidth="1"/>
    <col min="34" max="35" width="11.5703125" style="1" customWidth="1"/>
    <col min="36" max="36" width="11.42578125" style="1" customWidth="1"/>
    <col min="37" max="37" width="13" style="1" customWidth="1"/>
    <col min="38" max="38" width="12.85546875" style="1" customWidth="1"/>
    <col min="39" max="39" width="11.7109375" style="1" customWidth="1"/>
    <col min="40" max="40" width="11.85546875" style="1" customWidth="1"/>
    <col min="41" max="41" width="14.28515625" style="1" customWidth="1"/>
    <col min="42" max="42" width="13.28515625" style="1" customWidth="1"/>
    <col min="43" max="43" width="10.5703125" style="1" customWidth="1"/>
    <col min="44" max="45" width="12.7109375" style="1" customWidth="1"/>
    <col min="46" max="46" width="12" style="1" customWidth="1"/>
    <col min="47" max="47" width="13.85546875" style="1" customWidth="1"/>
    <col min="48" max="48" width="9.85546875" style="1" customWidth="1"/>
    <col min="49" max="49" width="11.7109375" style="1" customWidth="1"/>
    <col min="50" max="50" width="11.85546875" style="1" customWidth="1"/>
    <col min="51" max="51" width="14.28515625" style="1" customWidth="1"/>
    <col min="52" max="52" width="10.85546875" style="1" customWidth="1"/>
  </cols>
  <sheetData>
    <row r="1" spans="1:53" s="17" customFormat="1" ht="27.75" customHeight="1" x14ac:dyDescent="0.2">
      <c r="A1" s="218" t="s">
        <v>21</v>
      </c>
      <c r="B1" s="221" t="s">
        <v>29</v>
      </c>
      <c r="C1" s="260" t="s">
        <v>113</v>
      </c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/>
      <c r="AD1" s="260"/>
      <c r="AE1" s="260"/>
      <c r="AF1" s="260"/>
      <c r="AG1" s="260"/>
      <c r="AH1" s="260"/>
      <c r="AI1" s="260"/>
      <c r="AJ1" s="260"/>
      <c r="AK1" s="260"/>
      <c r="AL1" s="260"/>
      <c r="AM1" s="260"/>
      <c r="AN1" s="260"/>
      <c r="AO1" s="260"/>
      <c r="AP1" s="260"/>
      <c r="AQ1" s="260"/>
      <c r="AR1" s="260"/>
      <c r="AS1" s="260"/>
      <c r="AT1" s="260"/>
      <c r="AU1" s="260"/>
      <c r="AV1" s="260"/>
      <c r="AW1" s="260"/>
      <c r="AX1" s="260"/>
      <c r="AY1" s="260"/>
      <c r="AZ1" s="260"/>
    </row>
    <row r="2" spans="1:53" s="45" customFormat="1" ht="15" customHeight="1" x14ac:dyDescent="0.2">
      <c r="A2" s="219"/>
      <c r="B2" s="222"/>
      <c r="C2" s="240" t="s">
        <v>173</v>
      </c>
      <c r="D2" s="240"/>
      <c r="E2" s="240"/>
      <c r="F2" s="240"/>
      <c r="G2" s="240"/>
      <c r="H2" s="240"/>
      <c r="I2" s="240"/>
      <c r="J2" s="240"/>
      <c r="K2" s="240"/>
      <c r="L2" s="240"/>
      <c r="M2" s="240" t="s">
        <v>222</v>
      </c>
      <c r="N2" s="240"/>
      <c r="O2" s="240"/>
      <c r="P2" s="240"/>
      <c r="Q2" s="240"/>
      <c r="R2" s="240"/>
      <c r="S2" s="240"/>
      <c r="T2" s="240"/>
      <c r="U2" s="240"/>
      <c r="V2" s="240"/>
      <c r="W2" s="240" t="s">
        <v>221</v>
      </c>
      <c r="X2" s="240"/>
      <c r="Y2" s="240"/>
      <c r="Z2" s="240"/>
      <c r="AA2" s="240"/>
      <c r="AB2" s="240"/>
      <c r="AC2" s="240"/>
      <c r="AD2" s="240"/>
      <c r="AE2" s="240"/>
      <c r="AF2" s="240"/>
      <c r="AG2" s="240" t="s">
        <v>178</v>
      </c>
      <c r="AH2" s="240"/>
      <c r="AI2" s="240"/>
      <c r="AJ2" s="240"/>
      <c r="AK2" s="240"/>
      <c r="AL2" s="240"/>
      <c r="AM2" s="240"/>
      <c r="AN2" s="240"/>
      <c r="AO2" s="240"/>
      <c r="AP2" s="240"/>
      <c r="AQ2" s="225" t="s">
        <v>234</v>
      </c>
      <c r="AR2" s="236"/>
      <c r="AS2" s="236"/>
      <c r="AT2" s="236"/>
      <c r="AU2" s="236"/>
      <c r="AV2" s="236"/>
      <c r="AW2" s="236"/>
      <c r="AX2" s="236"/>
      <c r="AY2" s="236"/>
      <c r="AZ2" s="236"/>
    </row>
    <row r="3" spans="1:53" s="2" customFormat="1" ht="39" customHeight="1" x14ac:dyDescent="0.2">
      <c r="A3" s="219"/>
      <c r="B3" s="222"/>
      <c r="C3" s="236" t="s">
        <v>114</v>
      </c>
      <c r="D3" s="236"/>
      <c r="E3" s="236"/>
      <c r="F3" s="236"/>
      <c r="G3" s="236"/>
      <c r="H3" s="236" t="s">
        <v>150</v>
      </c>
      <c r="I3" s="236"/>
      <c r="J3" s="236"/>
      <c r="K3" s="239" t="s">
        <v>218</v>
      </c>
      <c r="L3" s="236" t="s">
        <v>252</v>
      </c>
      <c r="M3" s="236" t="s">
        <v>114</v>
      </c>
      <c r="N3" s="236"/>
      <c r="O3" s="236"/>
      <c r="P3" s="236"/>
      <c r="Q3" s="236"/>
      <c r="R3" s="236" t="s">
        <v>150</v>
      </c>
      <c r="S3" s="236"/>
      <c r="T3" s="236"/>
      <c r="U3" s="239" t="s">
        <v>219</v>
      </c>
      <c r="V3" s="236" t="s">
        <v>220</v>
      </c>
      <c r="W3" s="236" t="s">
        <v>114</v>
      </c>
      <c r="X3" s="236"/>
      <c r="Y3" s="236"/>
      <c r="Z3" s="236"/>
      <c r="AA3" s="236"/>
      <c r="AB3" s="236" t="s">
        <v>150</v>
      </c>
      <c r="AC3" s="236"/>
      <c r="AD3" s="236"/>
      <c r="AE3" s="239" t="s">
        <v>228</v>
      </c>
      <c r="AF3" s="236" t="s">
        <v>229</v>
      </c>
      <c r="AG3" s="236" t="s">
        <v>114</v>
      </c>
      <c r="AH3" s="236"/>
      <c r="AI3" s="236"/>
      <c r="AJ3" s="236"/>
      <c r="AK3" s="236"/>
      <c r="AL3" s="236" t="s">
        <v>150</v>
      </c>
      <c r="AM3" s="236"/>
      <c r="AN3" s="236"/>
      <c r="AO3" s="239" t="s">
        <v>228</v>
      </c>
      <c r="AP3" s="236" t="s">
        <v>229</v>
      </c>
      <c r="AQ3" s="236" t="s">
        <v>114</v>
      </c>
      <c r="AR3" s="236"/>
      <c r="AS3" s="236"/>
      <c r="AT3" s="236"/>
      <c r="AU3" s="236"/>
      <c r="AV3" s="236" t="s">
        <v>150</v>
      </c>
      <c r="AW3" s="236"/>
      <c r="AX3" s="236"/>
      <c r="AY3" s="239" t="s">
        <v>228</v>
      </c>
      <c r="AZ3" s="236" t="s">
        <v>229</v>
      </c>
    </row>
    <row r="4" spans="1:53" s="2" customFormat="1" ht="15" customHeight="1" x14ac:dyDescent="0.2">
      <c r="A4" s="219"/>
      <c r="B4" s="222"/>
      <c r="C4" s="239" t="s">
        <v>217</v>
      </c>
      <c r="D4" s="236" t="s">
        <v>25</v>
      </c>
      <c r="E4" s="236"/>
      <c r="F4" s="236"/>
      <c r="G4" s="236"/>
      <c r="H4" s="239" t="s">
        <v>227</v>
      </c>
      <c r="I4" s="236" t="s">
        <v>25</v>
      </c>
      <c r="J4" s="236"/>
      <c r="K4" s="243"/>
      <c r="L4" s="236"/>
      <c r="M4" s="239" t="s">
        <v>223</v>
      </c>
      <c r="N4" s="236" t="s">
        <v>25</v>
      </c>
      <c r="O4" s="236"/>
      <c r="P4" s="236"/>
      <c r="Q4" s="236"/>
      <c r="R4" s="239" t="s">
        <v>226</v>
      </c>
      <c r="S4" s="236" t="s">
        <v>25</v>
      </c>
      <c r="T4" s="236"/>
      <c r="U4" s="243"/>
      <c r="V4" s="236"/>
      <c r="W4" s="239" t="s">
        <v>224</v>
      </c>
      <c r="X4" s="236" t="s">
        <v>25</v>
      </c>
      <c r="Y4" s="236"/>
      <c r="Z4" s="236"/>
      <c r="AA4" s="236"/>
      <c r="AB4" s="239" t="s">
        <v>225</v>
      </c>
      <c r="AC4" s="236" t="s">
        <v>25</v>
      </c>
      <c r="AD4" s="236"/>
      <c r="AE4" s="243"/>
      <c r="AF4" s="236"/>
      <c r="AG4" s="239" t="s">
        <v>230</v>
      </c>
      <c r="AH4" s="236" t="s">
        <v>25</v>
      </c>
      <c r="AI4" s="236"/>
      <c r="AJ4" s="236"/>
      <c r="AK4" s="236"/>
      <c r="AL4" s="239" t="s">
        <v>231</v>
      </c>
      <c r="AM4" s="236" t="s">
        <v>25</v>
      </c>
      <c r="AN4" s="236"/>
      <c r="AO4" s="243"/>
      <c r="AP4" s="236"/>
      <c r="AQ4" s="239" t="s">
        <v>232</v>
      </c>
      <c r="AR4" s="236" t="s">
        <v>25</v>
      </c>
      <c r="AS4" s="236"/>
      <c r="AT4" s="236"/>
      <c r="AU4" s="236"/>
      <c r="AV4" s="239" t="s">
        <v>233</v>
      </c>
      <c r="AW4" s="236" t="s">
        <v>25</v>
      </c>
      <c r="AX4" s="236"/>
      <c r="AY4" s="243"/>
      <c r="AZ4" s="236"/>
    </row>
    <row r="5" spans="1:53" s="2" customFormat="1" ht="87.75" customHeight="1" x14ac:dyDescent="0.2">
      <c r="A5" s="220"/>
      <c r="B5" s="223"/>
      <c r="C5" s="240"/>
      <c r="D5" s="64" t="s">
        <v>115</v>
      </c>
      <c r="E5" s="59" t="s">
        <v>176</v>
      </c>
      <c r="F5" s="59" t="s">
        <v>175</v>
      </c>
      <c r="G5" s="59" t="s">
        <v>117</v>
      </c>
      <c r="H5" s="240"/>
      <c r="I5" s="40" t="s">
        <v>118</v>
      </c>
      <c r="J5" s="40" t="s">
        <v>119</v>
      </c>
      <c r="K5" s="240"/>
      <c r="L5" s="236"/>
      <c r="M5" s="240"/>
      <c r="N5" s="64" t="s">
        <v>115</v>
      </c>
      <c r="O5" s="59" t="s">
        <v>176</v>
      </c>
      <c r="P5" s="59" t="s">
        <v>116</v>
      </c>
      <c r="Q5" s="59" t="s">
        <v>117</v>
      </c>
      <c r="R5" s="240"/>
      <c r="S5" s="40" t="s">
        <v>118</v>
      </c>
      <c r="T5" s="40" t="s">
        <v>119</v>
      </c>
      <c r="U5" s="240"/>
      <c r="V5" s="236"/>
      <c r="W5" s="240"/>
      <c r="X5" s="64" t="s">
        <v>115</v>
      </c>
      <c r="Y5" s="59" t="s">
        <v>174</v>
      </c>
      <c r="Z5" s="59" t="s">
        <v>175</v>
      </c>
      <c r="AA5" s="59" t="s">
        <v>117</v>
      </c>
      <c r="AB5" s="240"/>
      <c r="AC5" s="40" t="s">
        <v>118</v>
      </c>
      <c r="AD5" s="40" t="s">
        <v>119</v>
      </c>
      <c r="AE5" s="240"/>
      <c r="AF5" s="236"/>
      <c r="AG5" s="240"/>
      <c r="AH5" s="64" t="s">
        <v>115</v>
      </c>
      <c r="AI5" s="59" t="s">
        <v>174</v>
      </c>
      <c r="AJ5" s="59" t="s">
        <v>175</v>
      </c>
      <c r="AK5" s="59" t="s">
        <v>117</v>
      </c>
      <c r="AL5" s="240"/>
      <c r="AM5" s="40" t="s">
        <v>118</v>
      </c>
      <c r="AN5" s="40" t="s">
        <v>119</v>
      </c>
      <c r="AO5" s="240"/>
      <c r="AP5" s="236"/>
      <c r="AQ5" s="240"/>
      <c r="AR5" s="64" t="s">
        <v>115</v>
      </c>
      <c r="AS5" s="59" t="s">
        <v>174</v>
      </c>
      <c r="AT5" s="59" t="s">
        <v>175</v>
      </c>
      <c r="AU5" s="59" t="s">
        <v>117</v>
      </c>
      <c r="AV5" s="240"/>
      <c r="AW5" s="40" t="s">
        <v>118</v>
      </c>
      <c r="AX5" s="40" t="s">
        <v>119</v>
      </c>
      <c r="AY5" s="240"/>
      <c r="AZ5" s="236"/>
    </row>
    <row r="6" spans="1:53" s="18" customFormat="1" x14ac:dyDescent="0.2">
      <c r="A6" s="15" t="s">
        <v>22</v>
      </c>
      <c r="B6" s="7" t="s">
        <v>23</v>
      </c>
      <c r="C6" s="15">
        <v>126</v>
      </c>
      <c r="D6" s="15">
        <v>127</v>
      </c>
      <c r="E6" s="15">
        <v>128</v>
      </c>
      <c r="F6" s="15">
        <v>129</v>
      </c>
      <c r="G6" s="15">
        <v>130</v>
      </c>
      <c r="H6" s="15">
        <v>131</v>
      </c>
      <c r="I6" s="15">
        <v>132</v>
      </c>
      <c r="J6" s="15">
        <v>133</v>
      </c>
      <c r="K6" s="15">
        <v>134</v>
      </c>
      <c r="L6" s="15">
        <v>135</v>
      </c>
      <c r="M6" s="15">
        <v>136</v>
      </c>
      <c r="N6" s="15">
        <v>137</v>
      </c>
      <c r="O6" s="15">
        <v>138</v>
      </c>
      <c r="P6" s="15">
        <v>139</v>
      </c>
      <c r="Q6" s="15">
        <v>140</v>
      </c>
      <c r="R6" s="15">
        <v>141</v>
      </c>
      <c r="S6" s="15">
        <v>142</v>
      </c>
      <c r="T6" s="15">
        <v>143</v>
      </c>
      <c r="U6" s="15">
        <v>144</v>
      </c>
      <c r="V6" s="15">
        <v>145</v>
      </c>
      <c r="W6" s="15">
        <v>146</v>
      </c>
      <c r="X6" s="15">
        <v>147</v>
      </c>
      <c r="Y6" s="15">
        <v>148</v>
      </c>
      <c r="Z6" s="15">
        <v>149</v>
      </c>
      <c r="AA6" s="15">
        <v>150</v>
      </c>
      <c r="AB6" s="15">
        <v>151</v>
      </c>
      <c r="AC6" s="15">
        <v>152</v>
      </c>
      <c r="AD6" s="15">
        <v>153</v>
      </c>
      <c r="AE6" s="15">
        <v>154</v>
      </c>
      <c r="AF6" s="15">
        <v>155</v>
      </c>
      <c r="AG6" s="15">
        <v>156</v>
      </c>
      <c r="AH6" s="15">
        <v>157</v>
      </c>
      <c r="AI6" s="15">
        <v>158</v>
      </c>
      <c r="AJ6" s="15">
        <v>159</v>
      </c>
      <c r="AK6" s="15">
        <v>160</v>
      </c>
      <c r="AL6" s="15">
        <v>161</v>
      </c>
      <c r="AM6" s="15">
        <v>162</v>
      </c>
      <c r="AN6" s="15">
        <v>163</v>
      </c>
      <c r="AO6" s="15">
        <v>164</v>
      </c>
      <c r="AP6" s="15">
        <v>165</v>
      </c>
      <c r="AQ6" s="15">
        <v>166</v>
      </c>
      <c r="AR6" s="15">
        <v>167</v>
      </c>
      <c r="AS6" s="15">
        <v>168</v>
      </c>
      <c r="AT6" s="15">
        <v>169</v>
      </c>
      <c r="AU6" s="15">
        <v>170</v>
      </c>
      <c r="AV6" s="15">
        <v>171</v>
      </c>
      <c r="AW6" s="15">
        <v>172</v>
      </c>
      <c r="AX6" s="15">
        <v>173</v>
      </c>
      <c r="AY6" s="15">
        <v>174</v>
      </c>
      <c r="AZ6" s="15">
        <v>175</v>
      </c>
      <c r="BA6" s="103"/>
    </row>
    <row r="7" spans="1:53" x14ac:dyDescent="0.2">
      <c r="A7" s="6"/>
      <c r="B7" s="14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</row>
    <row r="8" spans="1:53" ht="14.25" x14ac:dyDescent="0.2">
      <c r="A8" s="11" t="s">
        <v>0</v>
      </c>
      <c r="B8" s="9" t="s">
        <v>11</v>
      </c>
      <c r="C8" s="149">
        <v>1793.73</v>
      </c>
      <c r="D8" s="149">
        <v>1594.07</v>
      </c>
      <c r="E8" s="149">
        <v>0</v>
      </c>
      <c r="F8" s="149">
        <v>199.66</v>
      </c>
      <c r="G8" s="149">
        <v>0</v>
      </c>
      <c r="H8" s="149">
        <v>0.1</v>
      </c>
      <c r="I8" s="149">
        <v>0.1</v>
      </c>
      <c r="J8" s="149">
        <v>0</v>
      </c>
      <c r="K8" s="149">
        <v>19.54</v>
      </c>
      <c r="L8" s="149">
        <v>125.7</v>
      </c>
      <c r="M8" s="149">
        <v>707.32</v>
      </c>
      <c r="N8" s="149">
        <v>707.32</v>
      </c>
      <c r="O8" s="149">
        <v>0</v>
      </c>
      <c r="P8" s="149">
        <v>0</v>
      </c>
      <c r="Q8" s="149">
        <v>0</v>
      </c>
      <c r="R8" s="149">
        <v>0</v>
      </c>
      <c r="S8" s="149">
        <v>0</v>
      </c>
      <c r="T8" s="149">
        <v>0</v>
      </c>
      <c r="U8" s="149">
        <v>10.41</v>
      </c>
      <c r="V8" s="149">
        <v>23.72</v>
      </c>
      <c r="W8" s="149">
        <v>293.42</v>
      </c>
      <c r="X8" s="149">
        <v>293.42</v>
      </c>
      <c r="Y8" s="149">
        <v>0</v>
      </c>
      <c r="Z8" s="149">
        <v>0</v>
      </c>
      <c r="AA8" s="149">
        <v>0</v>
      </c>
      <c r="AB8" s="149">
        <v>0.01</v>
      </c>
      <c r="AC8" s="149">
        <v>0.01</v>
      </c>
      <c r="AD8" s="149">
        <v>0</v>
      </c>
      <c r="AE8" s="149">
        <v>2.34</v>
      </c>
      <c r="AF8" s="149">
        <v>4.26</v>
      </c>
      <c r="AG8" s="149">
        <v>16.309999999999999</v>
      </c>
      <c r="AH8" s="149">
        <v>10.85</v>
      </c>
      <c r="AI8" s="149">
        <v>4.62</v>
      </c>
      <c r="AJ8" s="149">
        <v>0</v>
      </c>
      <c r="AK8" s="149">
        <v>0.84</v>
      </c>
      <c r="AL8" s="149">
        <v>0</v>
      </c>
      <c r="AM8" s="149">
        <v>0</v>
      </c>
      <c r="AN8" s="149">
        <v>0</v>
      </c>
      <c r="AO8" s="149">
        <v>0</v>
      </c>
      <c r="AP8" s="149">
        <v>1.6</v>
      </c>
      <c r="AQ8" s="149">
        <v>1810.04</v>
      </c>
      <c r="AR8" s="149">
        <v>1604.92</v>
      </c>
      <c r="AS8" s="149">
        <v>4.62</v>
      </c>
      <c r="AT8" s="149">
        <v>199.66</v>
      </c>
      <c r="AU8" s="149">
        <v>0.84</v>
      </c>
      <c r="AV8" s="149">
        <v>0.1</v>
      </c>
      <c r="AW8" s="149">
        <v>0.1</v>
      </c>
      <c r="AX8" s="149">
        <v>0</v>
      </c>
      <c r="AY8" s="149">
        <v>19.54</v>
      </c>
      <c r="AZ8" s="149">
        <v>127.3</v>
      </c>
    </row>
    <row r="9" spans="1:53" ht="14.25" x14ac:dyDescent="0.2">
      <c r="A9" s="11"/>
      <c r="B9" s="9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</row>
    <row r="10" spans="1:53" ht="14.25" x14ac:dyDescent="0.2">
      <c r="A10" s="12" t="s">
        <v>35</v>
      </c>
      <c r="B10" s="9" t="s">
        <v>12</v>
      </c>
      <c r="C10" s="149">
        <v>734.49</v>
      </c>
      <c r="D10" s="149">
        <v>734.49</v>
      </c>
      <c r="E10" s="149">
        <v>0</v>
      </c>
      <c r="F10" s="149">
        <v>0</v>
      </c>
      <c r="G10" s="149">
        <v>0</v>
      </c>
      <c r="H10" s="149">
        <v>0.01</v>
      </c>
      <c r="I10" s="149">
        <v>0.01</v>
      </c>
      <c r="J10" s="149">
        <v>0</v>
      </c>
      <c r="K10" s="149">
        <v>16.28</v>
      </c>
      <c r="L10" s="149">
        <v>35.65</v>
      </c>
      <c r="M10" s="149">
        <v>617.73</v>
      </c>
      <c r="N10" s="149">
        <v>617.73</v>
      </c>
      <c r="O10" s="149">
        <v>0</v>
      </c>
      <c r="P10" s="149">
        <v>0</v>
      </c>
      <c r="Q10" s="149">
        <v>0</v>
      </c>
      <c r="R10" s="149">
        <v>0</v>
      </c>
      <c r="S10" s="149">
        <v>0</v>
      </c>
      <c r="T10" s="149">
        <v>0</v>
      </c>
      <c r="U10" s="149">
        <v>10.41</v>
      </c>
      <c r="V10" s="149">
        <v>23.72</v>
      </c>
      <c r="W10" s="149">
        <v>27.65</v>
      </c>
      <c r="X10" s="149">
        <v>27.65</v>
      </c>
      <c r="Y10" s="149">
        <v>0</v>
      </c>
      <c r="Z10" s="149">
        <v>0</v>
      </c>
      <c r="AA10" s="149">
        <v>0</v>
      </c>
      <c r="AB10" s="149">
        <v>0</v>
      </c>
      <c r="AC10" s="149">
        <v>0</v>
      </c>
      <c r="AD10" s="149">
        <v>0</v>
      </c>
      <c r="AE10" s="149">
        <v>2.34</v>
      </c>
      <c r="AF10" s="149">
        <v>4.26</v>
      </c>
      <c r="AG10" s="149">
        <v>11.67</v>
      </c>
      <c r="AH10" s="149">
        <v>10.83</v>
      </c>
      <c r="AI10" s="149">
        <v>0</v>
      </c>
      <c r="AJ10" s="149">
        <v>0</v>
      </c>
      <c r="AK10" s="149">
        <v>0.84</v>
      </c>
      <c r="AL10" s="149">
        <v>0</v>
      </c>
      <c r="AM10" s="149">
        <v>0</v>
      </c>
      <c r="AN10" s="149">
        <v>0</v>
      </c>
      <c r="AO10" s="149">
        <v>0</v>
      </c>
      <c r="AP10" s="149">
        <v>1</v>
      </c>
      <c r="AQ10" s="149">
        <v>746.16</v>
      </c>
      <c r="AR10" s="149">
        <v>745.32</v>
      </c>
      <c r="AS10" s="149">
        <v>0</v>
      </c>
      <c r="AT10" s="149">
        <v>0</v>
      </c>
      <c r="AU10" s="149">
        <v>0.84</v>
      </c>
      <c r="AV10" s="149">
        <v>0.01</v>
      </c>
      <c r="AW10" s="149">
        <v>0.01</v>
      </c>
      <c r="AX10" s="149">
        <v>0</v>
      </c>
      <c r="AY10" s="149">
        <v>16.28</v>
      </c>
      <c r="AZ10" s="149">
        <v>36.65</v>
      </c>
    </row>
    <row r="11" spans="1:53" x14ac:dyDescent="0.2">
      <c r="A11" s="11"/>
      <c r="B11" s="9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</row>
    <row r="12" spans="1:53" x14ac:dyDescent="0.2">
      <c r="A12" s="11" t="s">
        <v>1</v>
      </c>
      <c r="B12" s="9" t="s">
        <v>13</v>
      </c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</row>
    <row r="13" spans="1:53" x14ac:dyDescent="0.2">
      <c r="A13" s="11"/>
      <c r="B13" s="9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</row>
    <row r="14" spans="1:53" x14ac:dyDescent="0.2">
      <c r="A14" s="12" t="s">
        <v>35</v>
      </c>
      <c r="B14" s="9" t="s">
        <v>14</v>
      </c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</row>
    <row r="15" spans="1:53" x14ac:dyDescent="0.2">
      <c r="A15" s="11" t="s">
        <v>34</v>
      </c>
      <c r="B15" s="9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</row>
    <row r="16" spans="1:53" x14ac:dyDescent="0.2">
      <c r="A16" s="11" t="s">
        <v>58</v>
      </c>
      <c r="B16" s="9" t="s">
        <v>15</v>
      </c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</row>
    <row r="17" spans="1:52" x14ac:dyDescent="0.2">
      <c r="A17" s="4" t="s">
        <v>2</v>
      </c>
      <c r="B17" s="9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</row>
    <row r="18" spans="1:52" x14ac:dyDescent="0.2">
      <c r="A18" s="12" t="s">
        <v>56</v>
      </c>
      <c r="B18" s="9" t="s">
        <v>16</v>
      </c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</row>
    <row r="19" spans="1:52" x14ac:dyDescent="0.2">
      <c r="A19" s="4"/>
      <c r="B19" s="9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</row>
    <row r="20" spans="1:52" x14ac:dyDescent="0.2">
      <c r="A20" s="12" t="s">
        <v>3</v>
      </c>
      <c r="B20" s="9" t="s">
        <v>17</v>
      </c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</row>
    <row r="21" spans="1:52" x14ac:dyDescent="0.2">
      <c r="A21" s="11"/>
      <c r="B21" s="9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</row>
    <row r="22" spans="1:52" x14ac:dyDescent="0.2">
      <c r="A22" s="12" t="s">
        <v>4</v>
      </c>
      <c r="B22" s="9" t="s">
        <v>18</v>
      </c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</row>
    <row r="23" spans="1:52" x14ac:dyDescent="0.2">
      <c r="A23" s="11"/>
      <c r="B23" s="9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</row>
    <row r="24" spans="1:52" x14ac:dyDescent="0.2">
      <c r="A24" s="12" t="s">
        <v>5</v>
      </c>
      <c r="B24" s="9" t="s">
        <v>19</v>
      </c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</row>
    <row r="25" spans="1:52" x14ac:dyDescent="0.2">
      <c r="A25" s="11"/>
      <c r="B25" s="9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</row>
    <row r="26" spans="1:52" x14ac:dyDescent="0.2">
      <c r="A26" s="12" t="s">
        <v>6</v>
      </c>
      <c r="B26" s="9" t="s">
        <v>20</v>
      </c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</row>
    <row r="27" spans="1:52" x14ac:dyDescent="0.2">
      <c r="A27" s="11"/>
      <c r="B27" s="9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</row>
    <row r="28" spans="1:52" ht="36" x14ac:dyDescent="0.2">
      <c r="A28" s="68" t="s">
        <v>36</v>
      </c>
      <c r="B28" s="67" t="s">
        <v>57</v>
      </c>
      <c r="C28" s="149">
        <f>C8</f>
        <v>1793.73</v>
      </c>
      <c r="D28" s="149">
        <f t="shared" ref="D28:AZ28" si="0">D8</f>
        <v>1594.07</v>
      </c>
      <c r="E28" s="149">
        <f t="shared" si="0"/>
        <v>0</v>
      </c>
      <c r="F28" s="149">
        <f t="shared" si="0"/>
        <v>199.66</v>
      </c>
      <c r="G28" s="149">
        <f t="shared" si="0"/>
        <v>0</v>
      </c>
      <c r="H28" s="149">
        <f t="shared" si="0"/>
        <v>0.1</v>
      </c>
      <c r="I28" s="149">
        <f t="shared" si="0"/>
        <v>0.1</v>
      </c>
      <c r="J28" s="149">
        <f t="shared" si="0"/>
        <v>0</v>
      </c>
      <c r="K28" s="149">
        <f t="shared" si="0"/>
        <v>19.54</v>
      </c>
      <c r="L28" s="149">
        <f t="shared" si="0"/>
        <v>125.7</v>
      </c>
      <c r="M28" s="149">
        <f t="shared" si="0"/>
        <v>707.32</v>
      </c>
      <c r="N28" s="149">
        <f t="shared" si="0"/>
        <v>707.32</v>
      </c>
      <c r="O28" s="149">
        <f t="shared" si="0"/>
        <v>0</v>
      </c>
      <c r="P28" s="149">
        <f t="shared" si="0"/>
        <v>0</v>
      </c>
      <c r="Q28" s="149">
        <f t="shared" si="0"/>
        <v>0</v>
      </c>
      <c r="R28" s="149">
        <f t="shared" si="0"/>
        <v>0</v>
      </c>
      <c r="S28" s="149">
        <f t="shared" si="0"/>
        <v>0</v>
      </c>
      <c r="T28" s="149">
        <f t="shared" si="0"/>
        <v>0</v>
      </c>
      <c r="U28" s="149">
        <f t="shared" si="0"/>
        <v>10.41</v>
      </c>
      <c r="V28" s="149">
        <f t="shared" si="0"/>
        <v>23.72</v>
      </c>
      <c r="W28" s="149">
        <f t="shared" si="0"/>
        <v>293.42</v>
      </c>
      <c r="X28" s="149">
        <f t="shared" si="0"/>
        <v>293.42</v>
      </c>
      <c r="Y28" s="149">
        <f t="shared" si="0"/>
        <v>0</v>
      </c>
      <c r="Z28" s="149">
        <f t="shared" si="0"/>
        <v>0</v>
      </c>
      <c r="AA28" s="149">
        <f t="shared" si="0"/>
        <v>0</v>
      </c>
      <c r="AB28" s="149">
        <f t="shared" si="0"/>
        <v>0.01</v>
      </c>
      <c r="AC28" s="149">
        <f t="shared" si="0"/>
        <v>0.01</v>
      </c>
      <c r="AD28" s="149">
        <f t="shared" si="0"/>
        <v>0</v>
      </c>
      <c r="AE28" s="149">
        <f t="shared" si="0"/>
        <v>2.34</v>
      </c>
      <c r="AF28" s="149">
        <f t="shared" si="0"/>
        <v>4.26</v>
      </c>
      <c r="AG28" s="149">
        <f t="shared" si="0"/>
        <v>16.309999999999999</v>
      </c>
      <c r="AH28" s="149">
        <f t="shared" si="0"/>
        <v>10.85</v>
      </c>
      <c r="AI28" s="149">
        <f t="shared" si="0"/>
        <v>4.62</v>
      </c>
      <c r="AJ28" s="149">
        <f t="shared" si="0"/>
        <v>0</v>
      </c>
      <c r="AK28" s="149">
        <f t="shared" si="0"/>
        <v>0.84</v>
      </c>
      <c r="AL28" s="149">
        <f t="shared" si="0"/>
        <v>0</v>
      </c>
      <c r="AM28" s="149">
        <f t="shared" si="0"/>
        <v>0</v>
      </c>
      <c r="AN28" s="149">
        <f t="shared" si="0"/>
        <v>0</v>
      </c>
      <c r="AO28" s="149">
        <f t="shared" si="0"/>
        <v>0</v>
      </c>
      <c r="AP28" s="149">
        <f t="shared" si="0"/>
        <v>1.6</v>
      </c>
      <c r="AQ28" s="149">
        <f t="shared" si="0"/>
        <v>1810.04</v>
      </c>
      <c r="AR28" s="149">
        <f t="shared" si="0"/>
        <v>1604.92</v>
      </c>
      <c r="AS28" s="149">
        <f t="shared" si="0"/>
        <v>4.62</v>
      </c>
      <c r="AT28" s="149">
        <f t="shared" si="0"/>
        <v>199.66</v>
      </c>
      <c r="AU28" s="149">
        <f t="shared" si="0"/>
        <v>0.84</v>
      </c>
      <c r="AV28" s="149">
        <f t="shared" si="0"/>
        <v>0.1</v>
      </c>
      <c r="AW28" s="149">
        <f t="shared" si="0"/>
        <v>0.1</v>
      </c>
      <c r="AX28" s="149">
        <f t="shared" si="0"/>
        <v>0</v>
      </c>
      <c r="AY28" s="149">
        <f t="shared" si="0"/>
        <v>19.54</v>
      </c>
      <c r="AZ28" s="149">
        <f t="shared" si="0"/>
        <v>127.3</v>
      </c>
    </row>
    <row r="29" spans="1:52" x14ac:dyDescent="0.2">
      <c r="A29" s="69"/>
      <c r="B29" s="67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</row>
    <row r="30" spans="1:52" x14ac:dyDescent="0.2">
      <c r="A30" s="78" t="s">
        <v>146</v>
      </c>
      <c r="B30" s="9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</row>
    <row r="31" spans="1:52" ht="24" x14ac:dyDescent="0.2">
      <c r="A31" s="79" t="s">
        <v>145</v>
      </c>
      <c r="B31" s="75" t="s">
        <v>144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</row>
  </sheetData>
  <mergeCells count="48">
    <mergeCell ref="AG3:AK3"/>
    <mergeCell ref="AH4:AK4"/>
    <mergeCell ref="AQ2:AZ2"/>
    <mergeCell ref="AZ3:AZ5"/>
    <mergeCell ref="AG2:AP2"/>
    <mergeCell ref="AY3:AY5"/>
    <mergeCell ref="AQ4:AQ5"/>
    <mergeCell ref="AO3:AO5"/>
    <mergeCell ref="AG4:AG5"/>
    <mergeCell ref="AP3:AP5"/>
    <mergeCell ref="AV3:AX3"/>
    <mergeCell ref="AV4:AV5"/>
    <mergeCell ref="AL3:AN3"/>
    <mergeCell ref="AL4:AL5"/>
    <mergeCell ref="AM4:AN4"/>
    <mergeCell ref="AW4:AX4"/>
    <mergeCell ref="AR4:AU4"/>
    <mergeCell ref="AQ3:AU3"/>
    <mergeCell ref="AC4:AD4"/>
    <mergeCell ref="R3:T3"/>
    <mergeCell ref="C2:L2"/>
    <mergeCell ref="C3:G3"/>
    <mergeCell ref="C4:C5"/>
    <mergeCell ref="D4:G4"/>
    <mergeCell ref="H3:J3"/>
    <mergeCell ref="W4:W5"/>
    <mergeCell ref="W2:AF2"/>
    <mergeCell ref="AF3:AF5"/>
    <mergeCell ref="W3:AA3"/>
    <mergeCell ref="X4:AA4"/>
    <mergeCell ref="AB4:AB5"/>
    <mergeCell ref="AE3:AE5"/>
    <mergeCell ref="A1:A5"/>
    <mergeCell ref="B1:B5"/>
    <mergeCell ref="S4:T4"/>
    <mergeCell ref="L3:L5"/>
    <mergeCell ref="M3:Q3"/>
    <mergeCell ref="H4:H5"/>
    <mergeCell ref="N4:Q4"/>
    <mergeCell ref="R4:R5"/>
    <mergeCell ref="C1:AZ1"/>
    <mergeCell ref="AB3:AD3"/>
    <mergeCell ref="I4:J4"/>
    <mergeCell ref="K3:K5"/>
    <mergeCell ref="M2:V2"/>
    <mergeCell ref="U3:U5"/>
    <mergeCell ref="M4:M5"/>
    <mergeCell ref="V3:V5"/>
  </mergeCells>
  <phoneticPr fontId="0" type="noConversion"/>
  <printOptions horizontalCentered="1"/>
  <pageMargins left="0.19685039370078741" right="0.19685039370078741" top="0.59055118110236227" bottom="0.59055118110236227" header="0.51181102362204722" footer="0.51181102362204722"/>
  <pageSetup paperSize="9" scale="8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view="pageBreakPreview" zoomScale="80" zoomScaleNormal="90" zoomScaleSheetLayoutView="80" workbookViewId="0">
      <selection activeCell="J48" sqref="J48"/>
    </sheetView>
  </sheetViews>
  <sheetFormatPr defaultRowHeight="12.75" x14ac:dyDescent="0.2"/>
  <cols>
    <col min="1" max="1" width="43" customWidth="1"/>
    <col min="2" max="2" width="3.28515625" customWidth="1"/>
    <col min="3" max="3" width="11.140625" customWidth="1"/>
    <col min="4" max="4" width="8.42578125" customWidth="1"/>
    <col min="5" max="5" width="10" customWidth="1"/>
    <col min="6" max="6" width="13.140625" customWidth="1"/>
    <col min="7" max="7" width="11.85546875" customWidth="1"/>
    <col min="8" max="8" width="9.28515625" customWidth="1"/>
    <col min="9" max="9" width="8.85546875" customWidth="1"/>
    <col min="10" max="10" width="8" customWidth="1"/>
    <col min="11" max="11" width="10" customWidth="1"/>
    <col min="12" max="12" width="9.7109375" customWidth="1"/>
    <col min="13" max="13" width="10" customWidth="1"/>
    <col min="14" max="14" width="11.28515625" customWidth="1"/>
    <col min="15" max="15" width="9.7109375" customWidth="1"/>
    <col min="16" max="16" width="10" customWidth="1"/>
    <col min="17" max="17" width="11.28515625" customWidth="1"/>
  </cols>
  <sheetData>
    <row r="1" spans="1:17" s="1" customFormat="1" ht="12" x14ac:dyDescent="0.2">
      <c r="A1" s="261" t="s">
        <v>21</v>
      </c>
      <c r="B1" s="272" t="s">
        <v>29</v>
      </c>
      <c r="C1" s="265" t="s">
        <v>139</v>
      </c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7"/>
    </row>
    <row r="2" spans="1:17" s="1" customFormat="1" ht="12" customHeight="1" x14ac:dyDescent="0.2">
      <c r="A2" s="261"/>
      <c r="B2" s="272"/>
      <c r="C2" s="262" t="s">
        <v>120</v>
      </c>
      <c r="D2" s="268" t="s">
        <v>121</v>
      </c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70"/>
    </row>
    <row r="3" spans="1:17" s="1" customFormat="1" ht="18.75" customHeight="1" x14ac:dyDescent="0.2">
      <c r="A3" s="261"/>
      <c r="B3" s="272"/>
      <c r="C3" s="262"/>
      <c r="D3" s="239" t="s">
        <v>24</v>
      </c>
      <c r="E3" s="236" t="s">
        <v>215</v>
      </c>
      <c r="F3" s="236"/>
      <c r="G3" s="236" t="s">
        <v>237</v>
      </c>
      <c r="H3" s="263" t="s">
        <v>238</v>
      </c>
      <c r="I3" s="263"/>
      <c r="J3" s="263"/>
      <c r="K3" s="264"/>
      <c r="L3" s="271" t="s">
        <v>253</v>
      </c>
      <c r="M3" s="263"/>
      <c r="N3" s="263"/>
      <c r="O3" s="263"/>
      <c r="P3" s="263"/>
      <c r="Q3" s="264"/>
    </row>
    <row r="4" spans="1:17" s="1" customFormat="1" ht="25.5" customHeight="1" x14ac:dyDescent="0.2">
      <c r="A4" s="261"/>
      <c r="B4" s="272"/>
      <c r="C4" s="262"/>
      <c r="D4" s="243"/>
      <c r="E4" s="239" t="s">
        <v>235</v>
      </c>
      <c r="F4" s="239" t="s">
        <v>236</v>
      </c>
      <c r="G4" s="236"/>
      <c r="H4" s="264" t="s">
        <v>26</v>
      </c>
      <c r="I4" s="236"/>
      <c r="J4" s="236" t="s">
        <v>122</v>
      </c>
      <c r="K4" s="236"/>
      <c r="L4" s="236" t="s">
        <v>254</v>
      </c>
      <c r="M4" s="236"/>
      <c r="N4" s="236"/>
      <c r="O4" s="236" t="s">
        <v>255</v>
      </c>
      <c r="P4" s="236"/>
      <c r="Q4" s="236"/>
    </row>
    <row r="5" spans="1:17" s="1" customFormat="1" ht="92.25" customHeight="1" x14ac:dyDescent="0.2">
      <c r="A5" s="261"/>
      <c r="B5" s="272"/>
      <c r="C5" s="262"/>
      <c r="D5" s="243"/>
      <c r="E5" s="243"/>
      <c r="F5" s="243"/>
      <c r="G5" s="236"/>
      <c r="H5" s="99" t="s">
        <v>24</v>
      </c>
      <c r="I5" s="44" t="s">
        <v>42</v>
      </c>
      <c r="J5" s="44" t="s">
        <v>24</v>
      </c>
      <c r="K5" s="44" t="s">
        <v>42</v>
      </c>
      <c r="L5" s="104" t="s">
        <v>123</v>
      </c>
      <c r="M5" s="104" t="s">
        <v>124</v>
      </c>
      <c r="N5" s="104" t="s">
        <v>43</v>
      </c>
      <c r="O5" s="104" t="s">
        <v>256</v>
      </c>
      <c r="P5" s="104" t="s">
        <v>257</v>
      </c>
      <c r="Q5" s="104" t="s">
        <v>258</v>
      </c>
    </row>
    <row r="6" spans="1:17" s="1" customFormat="1" ht="12" x14ac:dyDescent="0.2">
      <c r="A6" s="5" t="s">
        <v>22</v>
      </c>
      <c r="B6" s="8" t="s">
        <v>23</v>
      </c>
      <c r="C6" s="46">
        <v>176</v>
      </c>
      <c r="D6" s="46">
        <v>177</v>
      </c>
      <c r="E6" s="46">
        <v>178</v>
      </c>
      <c r="F6" s="46">
        <v>179</v>
      </c>
      <c r="G6" s="15">
        <v>180</v>
      </c>
      <c r="H6" s="15">
        <v>181</v>
      </c>
      <c r="I6" s="15">
        <v>182</v>
      </c>
      <c r="J6" s="15">
        <v>183</v>
      </c>
      <c r="K6" s="50">
        <v>184</v>
      </c>
      <c r="L6" s="50">
        <v>185</v>
      </c>
      <c r="M6" s="15">
        <v>186</v>
      </c>
      <c r="N6" s="15">
        <v>187</v>
      </c>
      <c r="O6" s="50">
        <v>188</v>
      </c>
      <c r="P6" s="15">
        <v>189</v>
      </c>
      <c r="Q6" s="15">
        <v>190</v>
      </c>
    </row>
    <row r="7" spans="1:17" x14ac:dyDescent="0.2">
      <c r="A7" s="11"/>
      <c r="B7" s="9"/>
      <c r="C7" s="22"/>
      <c r="D7" s="22"/>
      <c r="E7" s="22"/>
      <c r="F7" s="22"/>
      <c r="G7" s="19"/>
      <c r="H7" s="19"/>
      <c r="I7" s="19"/>
      <c r="J7" s="23"/>
      <c r="K7" s="23"/>
      <c r="L7" s="23"/>
      <c r="M7" s="28"/>
      <c r="N7" s="28"/>
      <c r="O7" s="23"/>
      <c r="P7" s="28"/>
      <c r="Q7" s="28"/>
    </row>
    <row r="8" spans="1:17" ht="14.25" x14ac:dyDescent="0.2">
      <c r="A8" s="11" t="s">
        <v>0</v>
      </c>
      <c r="B8" s="9" t="s">
        <v>11</v>
      </c>
      <c r="C8" s="156">
        <v>229.5</v>
      </c>
      <c r="D8" s="156">
        <v>216</v>
      </c>
      <c r="E8" s="156">
        <v>3</v>
      </c>
      <c r="F8" s="156">
        <v>5</v>
      </c>
      <c r="G8" s="157">
        <v>152</v>
      </c>
      <c r="H8" s="157">
        <v>122</v>
      </c>
      <c r="I8" s="157">
        <v>27</v>
      </c>
      <c r="J8" s="158">
        <v>27</v>
      </c>
      <c r="K8" s="158">
        <v>18</v>
      </c>
      <c r="L8" s="158">
        <v>43</v>
      </c>
      <c r="M8" s="157">
        <v>37</v>
      </c>
      <c r="N8" s="157">
        <v>72</v>
      </c>
      <c r="O8" s="158">
        <v>40</v>
      </c>
      <c r="P8" s="157">
        <v>95</v>
      </c>
      <c r="Q8" s="157">
        <v>17</v>
      </c>
    </row>
    <row r="9" spans="1:17" ht="14.25" x14ac:dyDescent="0.2">
      <c r="A9" s="11"/>
      <c r="B9" s="9"/>
      <c r="C9" s="159"/>
      <c r="D9" s="159"/>
      <c r="E9" s="159"/>
      <c r="F9" s="159"/>
      <c r="G9" s="160"/>
      <c r="H9" s="160"/>
      <c r="I9" s="160"/>
      <c r="J9" s="161"/>
      <c r="K9" s="161"/>
      <c r="L9" s="161"/>
      <c r="M9" s="160"/>
      <c r="N9" s="160"/>
      <c r="O9" s="161"/>
      <c r="P9" s="160"/>
      <c r="Q9" s="160"/>
    </row>
    <row r="10" spans="1:17" ht="14.25" x14ac:dyDescent="0.2">
      <c r="A10" s="12" t="s">
        <v>35</v>
      </c>
      <c r="B10" s="9" t="s">
        <v>12</v>
      </c>
      <c r="C10" s="156">
        <v>92.5</v>
      </c>
      <c r="D10" s="156">
        <v>83</v>
      </c>
      <c r="E10" s="156">
        <v>2</v>
      </c>
      <c r="F10" s="156">
        <v>0</v>
      </c>
      <c r="G10" s="157">
        <v>59</v>
      </c>
      <c r="H10" s="157">
        <v>40</v>
      </c>
      <c r="I10" s="157">
        <v>13</v>
      </c>
      <c r="J10" s="158">
        <v>16</v>
      </c>
      <c r="K10" s="158">
        <v>13</v>
      </c>
      <c r="L10" s="158">
        <v>6</v>
      </c>
      <c r="M10" s="157">
        <v>13</v>
      </c>
      <c r="N10" s="157">
        <v>40</v>
      </c>
      <c r="O10" s="158">
        <v>10</v>
      </c>
      <c r="P10" s="157">
        <v>38</v>
      </c>
      <c r="Q10" s="157">
        <v>11</v>
      </c>
    </row>
    <row r="11" spans="1:17" ht="14.25" x14ac:dyDescent="0.2">
      <c r="A11" s="11"/>
      <c r="B11" s="9"/>
      <c r="C11" s="159"/>
      <c r="D11" s="159"/>
      <c r="E11" s="159"/>
      <c r="F11" s="159"/>
      <c r="G11" s="160"/>
      <c r="H11" s="160"/>
      <c r="I11" s="160"/>
      <c r="J11" s="161"/>
      <c r="K11" s="161"/>
      <c r="L11" s="161"/>
      <c r="M11" s="160"/>
      <c r="N11" s="160"/>
      <c r="O11" s="161"/>
      <c r="P11" s="160"/>
      <c r="Q11" s="160"/>
    </row>
    <row r="12" spans="1:17" ht="14.25" x14ac:dyDescent="0.2">
      <c r="A12" s="11" t="s">
        <v>1</v>
      </c>
      <c r="B12" s="9" t="s">
        <v>13</v>
      </c>
      <c r="C12" s="156"/>
      <c r="D12" s="156"/>
      <c r="E12" s="156"/>
      <c r="F12" s="156"/>
      <c r="G12" s="157"/>
      <c r="H12" s="157"/>
      <c r="I12" s="157"/>
      <c r="J12" s="158"/>
      <c r="K12" s="158"/>
      <c r="L12" s="158"/>
      <c r="M12" s="157"/>
      <c r="N12" s="157"/>
      <c r="O12" s="158"/>
      <c r="P12" s="157"/>
      <c r="Q12" s="157"/>
    </row>
    <row r="13" spans="1:17" ht="14.25" x14ac:dyDescent="0.2">
      <c r="A13" s="11"/>
      <c r="B13" s="9"/>
      <c r="C13" s="159"/>
      <c r="D13" s="159"/>
      <c r="E13" s="159"/>
      <c r="F13" s="159"/>
      <c r="G13" s="160"/>
      <c r="H13" s="160"/>
      <c r="I13" s="160"/>
      <c r="J13" s="161"/>
      <c r="K13" s="161"/>
      <c r="L13" s="161"/>
      <c r="M13" s="160"/>
      <c r="N13" s="160"/>
      <c r="O13" s="161"/>
      <c r="P13" s="160"/>
      <c r="Q13" s="160"/>
    </row>
    <row r="14" spans="1:17" ht="14.25" x14ac:dyDescent="0.2">
      <c r="A14" s="12" t="s">
        <v>35</v>
      </c>
      <c r="B14" s="9" t="s">
        <v>14</v>
      </c>
      <c r="C14" s="156"/>
      <c r="D14" s="156"/>
      <c r="E14" s="156"/>
      <c r="F14" s="156"/>
      <c r="G14" s="157"/>
      <c r="H14" s="157"/>
      <c r="I14" s="157"/>
      <c r="J14" s="158"/>
      <c r="K14" s="158"/>
      <c r="L14" s="158"/>
      <c r="M14" s="157"/>
      <c r="N14" s="157"/>
      <c r="O14" s="158"/>
      <c r="P14" s="157"/>
      <c r="Q14" s="157"/>
    </row>
    <row r="15" spans="1:17" ht="14.25" x14ac:dyDescent="0.2">
      <c r="A15" s="11" t="s">
        <v>34</v>
      </c>
      <c r="B15" s="9"/>
      <c r="C15" s="159"/>
      <c r="D15" s="159"/>
      <c r="E15" s="159"/>
      <c r="F15" s="159"/>
      <c r="G15" s="160"/>
      <c r="H15" s="160"/>
      <c r="I15" s="160"/>
      <c r="J15" s="161"/>
      <c r="K15" s="161"/>
      <c r="L15" s="161"/>
      <c r="M15" s="160"/>
      <c r="N15" s="160"/>
      <c r="O15" s="161"/>
      <c r="P15" s="160"/>
      <c r="Q15" s="160"/>
    </row>
    <row r="16" spans="1:17" ht="14.25" x14ac:dyDescent="0.2">
      <c r="A16" s="30" t="s">
        <v>58</v>
      </c>
      <c r="B16" s="9" t="s">
        <v>15</v>
      </c>
      <c r="C16" s="156"/>
      <c r="D16" s="156"/>
      <c r="E16" s="156"/>
      <c r="F16" s="156"/>
      <c r="G16" s="157"/>
      <c r="H16" s="157"/>
      <c r="I16" s="157"/>
      <c r="J16" s="158"/>
      <c r="K16" s="158"/>
      <c r="L16" s="158"/>
      <c r="M16" s="157"/>
      <c r="N16" s="157"/>
      <c r="O16" s="158"/>
      <c r="P16" s="157"/>
      <c r="Q16" s="157"/>
    </row>
    <row r="17" spans="1:17" ht="14.25" x14ac:dyDescent="0.2">
      <c r="A17" s="4" t="s">
        <v>2</v>
      </c>
      <c r="B17" s="9"/>
      <c r="C17" s="159"/>
      <c r="D17" s="159"/>
      <c r="E17" s="159"/>
      <c r="F17" s="159"/>
      <c r="G17" s="160"/>
      <c r="H17" s="160"/>
      <c r="I17" s="160"/>
      <c r="J17" s="161"/>
      <c r="K17" s="161"/>
      <c r="L17" s="161"/>
      <c r="M17" s="160"/>
      <c r="N17" s="160"/>
      <c r="O17" s="161"/>
      <c r="P17" s="160"/>
      <c r="Q17" s="160"/>
    </row>
    <row r="18" spans="1:17" ht="14.25" x14ac:dyDescent="0.2">
      <c r="A18" s="12" t="s">
        <v>56</v>
      </c>
      <c r="B18" s="9" t="s">
        <v>16</v>
      </c>
      <c r="C18" s="156"/>
      <c r="D18" s="156"/>
      <c r="E18" s="156"/>
      <c r="F18" s="156"/>
      <c r="G18" s="157"/>
      <c r="H18" s="157"/>
      <c r="I18" s="157"/>
      <c r="J18" s="158"/>
      <c r="K18" s="158"/>
      <c r="L18" s="158"/>
      <c r="M18" s="157"/>
      <c r="N18" s="157"/>
      <c r="O18" s="158"/>
      <c r="P18" s="157"/>
      <c r="Q18" s="157"/>
    </row>
    <row r="19" spans="1:17" ht="14.25" x14ac:dyDescent="0.2">
      <c r="A19" s="4"/>
      <c r="B19" s="9"/>
      <c r="C19" s="159"/>
      <c r="D19" s="159"/>
      <c r="E19" s="159"/>
      <c r="F19" s="159"/>
      <c r="G19" s="160"/>
      <c r="H19" s="160"/>
      <c r="I19" s="160"/>
      <c r="J19" s="161"/>
      <c r="K19" s="161"/>
      <c r="L19" s="161"/>
      <c r="M19" s="160"/>
      <c r="N19" s="160"/>
      <c r="O19" s="161"/>
      <c r="P19" s="160"/>
      <c r="Q19" s="160"/>
    </row>
    <row r="20" spans="1:17" ht="14.25" x14ac:dyDescent="0.2">
      <c r="A20" s="12" t="s">
        <v>3</v>
      </c>
      <c r="B20" s="9" t="s">
        <v>17</v>
      </c>
      <c r="C20" s="156"/>
      <c r="D20" s="156"/>
      <c r="E20" s="156"/>
      <c r="F20" s="156"/>
      <c r="G20" s="157"/>
      <c r="H20" s="157"/>
      <c r="I20" s="157"/>
      <c r="J20" s="158"/>
      <c r="K20" s="158"/>
      <c r="L20" s="158"/>
      <c r="M20" s="157"/>
      <c r="N20" s="157"/>
      <c r="O20" s="158"/>
      <c r="P20" s="157"/>
      <c r="Q20" s="157"/>
    </row>
    <row r="21" spans="1:17" ht="14.25" x14ac:dyDescent="0.2">
      <c r="A21" s="11"/>
      <c r="B21" s="9"/>
      <c r="C21" s="159"/>
      <c r="D21" s="159"/>
      <c r="E21" s="159"/>
      <c r="F21" s="159"/>
      <c r="G21" s="160"/>
      <c r="H21" s="160"/>
      <c r="I21" s="160"/>
      <c r="J21" s="161"/>
      <c r="K21" s="161"/>
      <c r="L21" s="161"/>
      <c r="M21" s="160"/>
      <c r="N21" s="160"/>
      <c r="O21" s="161"/>
      <c r="P21" s="160"/>
      <c r="Q21" s="160"/>
    </row>
    <row r="22" spans="1:17" ht="14.25" x14ac:dyDescent="0.2">
      <c r="A22" s="12" t="s">
        <v>4</v>
      </c>
      <c r="B22" s="9" t="s">
        <v>18</v>
      </c>
      <c r="C22" s="156"/>
      <c r="D22" s="156"/>
      <c r="E22" s="156"/>
      <c r="F22" s="156"/>
      <c r="G22" s="157"/>
      <c r="H22" s="157"/>
      <c r="I22" s="157"/>
      <c r="J22" s="158"/>
      <c r="K22" s="158"/>
      <c r="L22" s="158"/>
      <c r="M22" s="157"/>
      <c r="N22" s="157"/>
      <c r="O22" s="158"/>
      <c r="P22" s="157"/>
      <c r="Q22" s="157"/>
    </row>
    <row r="23" spans="1:17" ht="14.25" x14ac:dyDescent="0.2">
      <c r="A23" s="11"/>
      <c r="B23" s="9"/>
      <c r="C23" s="159"/>
      <c r="D23" s="159"/>
      <c r="E23" s="159"/>
      <c r="F23" s="159"/>
      <c r="G23" s="160"/>
      <c r="H23" s="160"/>
      <c r="I23" s="160"/>
      <c r="J23" s="161"/>
      <c r="K23" s="161"/>
      <c r="L23" s="161"/>
      <c r="M23" s="160"/>
      <c r="N23" s="160"/>
      <c r="O23" s="161"/>
      <c r="P23" s="160"/>
      <c r="Q23" s="160"/>
    </row>
    <row r="24" spans="1:17" ht="14.25" x14ac:dyDescent="0.2">
      <c r="A24" s="12" t="s">
        <v>5</v>
      </c>
      <c r="B24" s="9" t="s">
        <v>19</v>
      </c>
      <c r="C24" s="156"/>
      <c r="D24" s="156"/>
      <c r="E24" s="156"/>
      <c r="F24" s="156"/>
      <c r="G24" s="157"/>
      <c r="H24" s="157"/>
      <c r="I24" s="157"/>
      <c r="J24" s="158"/>
      <c r="K24" s="158"/>
      <c r="L24" s="158"/>
      <c r="M24" s="157"/>
      <c r="N24" s="157"/>
      <c r="O24" s="158"/>
      <c r="P24" s="157"/>
      <c r="Q24" s="157"/>
    </row>
    <row r="25" spans="1:17" ht="14.25" x14ac:dyDescent="0.2">
      <c r="A25" s="11"/>
      <c r="B25" s="9"/>
      <c r="C25" s="159"/>
      <c r="D25" s="159"/>
      <c r="E25" s="159"/>
      <c r="F25" s="159"/>
      <c r="G25" s="160"/>
      <c r="H25" s="160"/>
      <c r="I25" s="160"/>
      <c r="J25" s="161"/>
      <c r="K25" s="161"/>
      <c r="L25" s="161"/>
      <c r="M25" s="160"/>
      <c r="N25" s="160"/>
      <c r="O25" s="161"/>
      <c r="P25" s="160"/>
      <c r="Q25" s="160"/>
    </row>
    <row r="26" spans="1:17" ht="14.25" x14ac:dyDescent="0.2">
      <c r="A26" s="12" t="s">
        <v>6</v>
      </c>
      <c r="B26" s="9" t="s">
        <v>20</v>
      </c>
      <c r="C26" s="156"/>
      <c r="D26" s="156"/>
      <c r="E26" s="156"/>
      <c r="F26" s="156"/>
      <c r="G26" s="157"/>
      <c r="H26" s="157"/>
      <c r="I26" s="157"/>
      <c r="J26" s="158"/>
      <c r="K26" s="158"/>
      <c r="L26" s="158"/>
      <c r="M26" s="157"/>
      <c r="N26" s="157"/>
      <c r="O26" s="158"/>
      <c r="P26" s="157"/>
      <c r="Q26" s="157"/>
    </row>
    <row r="27" spans="1:17" ht="14.25" x14ac:dyDescent="0.2">
      <c r="A27" s="11"/>
      <c r="B27" s="9"/>
      <c r="C27" s="159"/>
      <c r="D27" s="159"/>
      <c r="E27" s="159"/>
      <c r="F27" s="159"/>
      <c r="G27" s="160"/>
      <c r="H27" s="160"/>
      <c r="I27" s="160"/>
      <c r="J27" s="161"/>
      <c r="K27" s="161"/>
      <c r="L27" s="161"/>
      <c r="M27" s="160"/>
      <c r="N27" s="160"/>
      <c r="O27" s="161"/>
      <c r="P27" s="160"/>
      <c r="Q27" s="160"/>
    </row>
    <row r="28" spans="1:17" ht="36" x14ac:dyDescent="0.2">
      <c r="A28" s="69" t="s">
        <v>36</v>
      </c>
      <c r="B28" s="76" t="s">
        <v>57</v>
      </c>
      <c r="C28" s="162">
        <f>C8</f>
        <v>229.5</v>
      </c>
      <c r="D28" s="162">
        <f t="shared" ref="D28:Q28" si="0">D8</f>
        <v>216</v>
      </c>
      <c r="E28" s="162">
        <f t="shared" si="0"/>
        <v>3</v>
      </c>
      <c r="F28" s="162">
        <f t="shared" si="0"/>
        <v>5</v>
      </c>
      <c r="G28" s="162">
        <f t="shared" si="0"/>
        <v>152</v>
      </c>
      <c r="H28" s="162">
        <f t="shared" si="0"/>
        <v>122</v>
      </c>
      <c r="I28" s="162">
        <f t="shared" si="0"/>
        <v>27</v>
      </c>
      <c r="J28" s="162">
        <f t="shared" si="0"/>
        <v>27</v>
      </c>
      <c r="K28" s="162">
        <f t="shared" si="0"/>
        <v>18</v>
      </c>
      <c r="L28" s="162">
        <f t="shared" si="0"/>
        <v>43</v>
      </c>
      <c r="M28" s="162">
        <f t="shared" si="0"/>
        <v>37</v>
      </c>
      <c r="N28" s="162">
        <f t="shared" si="0"/>
        <v>72</v>
      </c>
      <c r="O28" s="162">
        <f t="shared" si="0"/>
        <v>40</v>
      </c>
      <c r="P28" s="162">
        <f t="shared" si="0"/>
        <v>95</v>
      </c>
      <c r="Q28" s="162">
        <f t="shared" si="0"/>
        <v>17</v>
      </c>
    </row>
    <row r="29" spans="1:17" x14ac:dyDescent="0.2">
      <c r="A29" s="78" t="s">
        <v>146</v>
      </c>
      <c r="B29" s="28"/>
      <c r="C29" s="24"/>
      <c r="D29" s="24"/>
      <c r="E29" s="24"/>
      <c r="F29" s="24"/>
      <c r="G29" s="28"/>
      <c r="H29" s="28"/>
      <c r="I29" s="28"/>
      <c r="J29" s="25"/>
      <c r="K29" s="25"/>
      <c r="L29" s="25"/>
      <c r="M29" s="28"/>
      <c r="N29" s="28"/>
      <c r="O29" s="25"/>
      <c r="P29" s="28"/>
      <c r="Q29" s="28"/>
    </row>
    <row r="30" spans="1:17" ht="24" x14ac:dyDescent="0.2">
      <c r="A30" s="79" t="s">
        <v>145</v>
      </c>
      <c r="B30" s="41">
        <v>12</v>
      </c>
      <c r="C30" s="80"/>
      <c r="D30" s="26"/>
      <c r="E30" s="26"/>
      <c r="F30" s="26"/>
      <c r="G30" s="29"/>
      <c r="H30" s="29"/>
      <c r="I30" s="29"/>
      <c r="J30" s="27"/>
      <c r="K30" s="27"/>
      <c r="L30" s="27"/>
      <c r="M30" s="29"/>
      <c r="N30" s="29"/>
      <c r="O30" s="27"/>
      <c r="P30" s="29"/>
      <c r="Q30" s="29"/>
    </row>
  </sheetData>
  <mergeCells count="16">
    <mergeCell ref="A1:A5"/>
    <mergeCell ref="C2:C5"/>
    <mergeCell ref="D3:D5"/>
    <mergeCell ref="G3:G5"/>
    <mergeCell ref="H3:K3"/>
    <mergeCell ref="H4:I4"/>
    <mergeCell ref="J4:K4"/>
    <mergeCell ref="E3:F3"/>
    <mergeCell ref="E4:E5"/>
    <mergeCell ref="F4:F5"/>
    <mergeCell ref="C1:Q1"/>
    <mergeCell ref="D2:Q2"/>
    <mergeCell ref="L4:N4"/>
    <mergeCell ref="O4:Q4"/>
    <mergeCell ref="L3:Q3"/>
    <mergeCell ref="B1:B5"/>
  </mergeCells>
  <phoneticPr fontId="0" type="noConversion"/>
  <printOptions horizontalCentered="1"/>
  <pageMargins left="0.19685039370078741" right="0.19685039370078741" top="0.59055118110236227" bottom="0.59055118110236227" header="0.51181102362204722" footer="0.51181102362204722"/>
  <pageSetup paperSize="9" scale="6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view="pageBreakPreview" zoomScale="90" zoomScaleNormal="90" zoomScaleSheetLayoutView="90" workbookViewId="0">
      <selection activeCell="D21" sqref="D21"/>
    </sheetView>
  </sheetViews>
  <sheetFormatPr defaultRowHeight="12.75" x14ac:dyDescent="0.2"/>
  <cols>
    <col min="1" max="1" width="42.5703125" style="81" customWidth="1"/>
    <col min="2" max="2" width="4" style="81" customWidth="1"/>
    <col min="3" max="3" width="13" style="81" customWidth="1"/>
    <col min="4" max="4" width="12.28515625" style="81" customWidth="1"/>
    <col min="5" max="5" width="10.7109375" style="81" customWidth="1"/>
    <col min="6" max="6" width="12.28515625" style="81" customWidth="1"/>
    <col min="7" max="7" width="11.85546875" style="81" customWidth="1"/>
    <col min="8" max="8" width="13.85546875" style="81" customWidth="1"/>
    <col min="9" max="9" width="14.28515625" style="81" customWidth="1"/>
    <col min="10" max="10" width="9.85546875" style="81" customWidth="1"/>
  </cols>
  <sheetData>
    <row r="1" spans="1:10" s="47" customFormat="1" ht="12" x14ac:dyDescent="0.2">
      <c r="A1" s="81"/>
      <c r="B1" s="81"/>
      <c r="C1" s="81"/>
      <c r="D1" s="81"/>
      <c r="E1" s="81"/>
      <c r="F1" s="81"/>
      <c r="G1" s="81"/>
      <c r="H1" s="81"/>
      <c r="I1" s="81"/>
      <c r="J1" s="81"/>
    </row>
    <row r="2" spans="1:10" s="47" customFormat="1" ht="11.25" customHeight="1" x14ac:dyDescent="0.2">
      <c r="A2" s="273" t="s">
        <v>21</v>
      </c>
      <c r="B2" s="276" t="s">
        <v>46</v>
      </c>
      <c r="C2" s="279" t="s">
        <v>149</v>
      </c>
      <c r="D2" s="279"/>
      <c r="E2" s="279"/>
      <c r="F2" s="279"/>
      <c r="G2" s="279"/>
      <c r="H2" s="279"/>
      <c r="I2" s="279"/>
      <c r="J2" s="279"/>
    </row>
    <row r="3" spans="1:10" s="47" customFormat="1" ht="11.25" customHeight="1" x14ac:dyDescent="0.2">
      <c r="A3" s="274"/>
      <c r="B3" s="277"/>
      <c r="C3" s="216" t="s">
        <v>259</v>
      </c>
      <c r="D3" s="280" t="s">
        <v>8</v>
      </c>
      <c r="E3" s="280"/>
      <c r="F3" s="280"/>
      <c r="G3" s="280"/>
      <c r="H3" s="280"/>
      <c r="I3" s="280"/>
      <c r="J3" s="280"/>
    </row>
    <row r="4" spans="1:10" s="47" customFormat="1" ht="18.75" customHeight="1" x14ac:dyDescent="0.2">
      <c r="A4" s="274"/>
      <c r="B4" s="277"/>
      <c r="C4" s="262"/>
      <c r="D4" s="216" t="s">
        <v>125</v>
      </c>
      <c r="E4" s="216" t="s">
        <v>126</v>
      </c>
      <c r="F4" s="216" t="s">
        <v>179</v>
      </c>
      <c r="G4" s="213" t="s">
        <v>25</v>
      </c>
      <c r="H4" s="214"/>
      <c r="I4" s="215"/>
      <c r="J4" s="216" t="s">
        <v>130</v>
      </c>
    </row>
    <row r="5" spans="1:10" s="47" customFormat="1" ht="72" customHeight="1" x14ac:dyDescent="0.2">
      <c r="A5" s="275"/>
      <c r="B5" s="278"/>
      <c r="C5" s="217"/>
      <c r="D5" s="217"/>
      <c r="E5" s="217"/>
      <c r="F5" s="217"/>
      <c r="G5" s="48" t="s">
        <v>127</v>
      </c>
      <c r="H5" s="48" t="s">
        <v>128</v>
      </c>
      <c r="I5" s="48" t="s">
        <v>129</v>
      </c>
      <c r="J5" s="217"/>
    </row>
    <row r="6" spans="1:10" x14ac:dyDescent="0.2">
      <c r="A6" s="50" t="s">
        <v>22</v>
      </c>
      <c r="B6" s="82" t="s">
        <v>23</v>
      </c>
      <c r="C6" s="50">
        <v>191</v>
      </c>
      <c r="D6" s="50">
        <v>192</v>
      </c>
      <c r="E6" s="50">
        <v>193</v>
      </c>
      <c r="F6" s="50">
        <v>194</v>
      </c>
      <c r="G6" s="50">
        <v>195</v>
      </c>
      <c r="H6" s="50">
        <v>196</v>
      </c>
      <c r="I6" s="50">
        <v>197</v>
      </c>
      <c r="J6" s="50">
        <v>198</v>
      </c>
    </row>
    <row r="7" spans="1:10" x14ac:dyDescent="0.2">
      <c r="A7" s="83"/>
      <c r="B7" s="84"/>
      <c r="C7" s="85"/>
      <c r="D7" s="85"/>
      <c r="E7" s="85"/>
      <c r="F7" s="85"/>
      <c r="G7" s="85"/>
      <c r="H7" s="85"/>
      <c r="I7" s="85"/>
      <c r="J7" s="85"/>
    </row>
    <row r="8" spans="1:10" ht="14.25" x14ac:dyDescent="0.2">
      <c r="A8" s="83" t="s">
        <v>0</v>
      </c>
      <c r="B8" s="84" t="s">
        <v>11</v>
      </c>
      <c r="C8" s="163">
        <v>132885</v>
      </c>
      <c r="D8" s="163">
        <v>131974</v>
      </c>
      <c r="E8" s="163">
        <v>92</v>
      </c>
      <c r="F8" s="163">
        <v>819</v>
      </c>
      <c r="G8" s="163">
        <v>0</v>
      </c>
      <c r="H8" s="163">
        <v>0</v>
      </c>
      <c r="I8" s="163">
        <v>819</v>
      </c>
      <c r="J8" s="163">
        <v>0</v>
      </c>
    </row>
    <row r="9" spans="1:10" ht="14.25" x14ac:dyDescent="0.2">
      <c r="A9" s="83"/>
      <c r="B9" s="84"/>
      <c r="C9" s="164"/>
      <c r="D9" s="164"/>
      <c r="E9" s="164"/>
      <c r="F9" s="164"/>
      <c r="G9" s="164"/>
      <c r="H9" s="164"/>
      <c r="I9" s="164"/>
      <c r="J9" s="164"/>
    </row>
    <row r="10" spans="1:10" ht="14.25" x14ac:dyDescent="0.2">
      <c r="A10" s="87" t="s">
        <v>35</v>
      </c>
      <c r="B10" s="84" t="s">
        <v>12</v>
      </c>
      <c r="C10" s="163">
        <v>50766</v>
      </c>
      <c r="D10" s="163">
        <v>50524</v>
      </c>
      <c r="E10" s="163">
        <v>0</v>
      </c>
      <c r="F10" s="163">
        <v>242</v>
      </c>
      <c r="G10" s="163">
        <v>0</v>
      </c>
      <c r="H10" s="163">
        <v>0</v>
      </c>
      <c r="I10" s="163">
        <v>242</v>
      </c>
      <c r="J10" s="163">
        <v>0</v>
      </c>
    </row>
    <row r="11" spans="1:10" ht="14.25" x14ac:dyDescent="0.2">
      <c r="A11" s="83"/>
      <c r="B11" s="84"/>
      <c r="C11" s="164"/>
      <c r="D11" s="164"/>
      <c r="E11" s="164"/>
      <c r="F11" s="164"/>
      <c r="G11" s="164"/>
      <c r="H11" s="164"/>
      <c r="I11" s="164"/>
      <c r="J11" s="164"/>
    </row>
    <row r="12" spans="1:10" ht="14.25" x14ac:dyDescent="0.2">
      <c r="A12" s="83" t="s">
        <v>1</v>
      </c>
      <c r="B12" s="84" t="s">
        <v>13</v>
      </c>
      <c r="C12" s="163"/>
      <c r="D12" s="163"/>
      <c r="E12" s="163"/>
      <c r="F12" s="163"/>
      <c r="G12" s="163"/>
      <c r="H12" s="163"/>
      <c r="I12" s="163"/>
      <c r="J12" s="163"/>
    </row>
    <row r="13" spans="1:10" ht="14.25" x14ac:dyDescent="0.2">
      <c r="A13" s="83"/>
      <c r="B13" s="84"/>
      <c r="C13" s="164"/>
      <c r="D13" s="164"/>
      <c r="E13" s="164"/>
      <c r="F13" s="164"/>
      <c r="G13" s="164"/>
      <c r="H13" s="164"/>
      <c r="I13" s="164"/>
      <c r="J13" s="164"/>
    </row>
    <row r="14" spans="1:10" ht="14.25" x14ac:dyDescent="0.2">
      <c r="A14" s="87" t="s">
        <v>35</v>
      </c>
      <c r="B14" s="84" t="s">
        <v>14</v>
      </c>
      <c r="C14" s="163"/>
      <c r="D14" s="163"/>
      <c r="E14" s="163"/>
      <c r="F14" s="163"/>
      <c r="G14" s="163"/>
      <c r="H14" s="163"/>
      <c r="I14" s="163"/>
      <c r="J14" s="163"/>
    </row>
    <row r="15" spans="1:10" ht="14.25" x14ac:dyDescent="0.2">
      <c r="A15" s="83" t="s">
        <v>34</v>
      </c>
      <c r="B15" s="84"/>
      <c r="C15" s="164"/>
      <c r="D15" s="164"/>
      <c r="E15" s="164"/>
      <c r="F15" s="164"/>
      <c r="G15" s="164"/>
      <c r="H15" s="164"/>
      <c r="I15" s="164"/>
      <c r="J15" s="164"/>
    </row>
    <row r="16" spans="1:10" ht="14.25" x14ac:dyDescent="0.2">
      <c r="A16" s="83" t="s">
        <v>58</v>
      </c>
      <c r="B16" s="84" t="s">
        <v>15</v>
      </c>
      <c r="C16" s="163"/>
      <c r="D16" s="163"/>
      <c r="E16" s="163"/>
      <c r="F16" s="163"/>
      <c r="G16" s="163"/>
      <c r="H16" s="163"/>
      <c r="I16" s="163"/>
      <c r="J16" s="163"/>
    </row>
    <row r="17" spans="1:10" ht="14.25" x14ac:dyDescent="0.2">
      <c r="A17" s="88" t="s">
        <v>2</v>
      </c>
      <c r="B17" s="84"/>
      <c r="C17" s="164"/>
      <c r="D17" s="164"/>
      <c r="E17" s="164"/>
      <c r="F17" s="164"/>
      <c r="G17" s="164"/>
      <c r="H17" s="164"/>
      <c r="I17" s="164"/>
      <c r="J17" s="164"/>
    </row>
    <row r="18" spans="1:10" ht="14.25" x14ac:dyDescent="0.2">
      <c r="A18" s="87" t="s">
        <v>56</v>
      </c>
      <c r="B18" s="84" t="s">
        <v>16</v>
      </c>
      <c r="C18" s="163"/>
      <c r="D18" s="163"/>
      <c r="E18" s="163"/>
      <c r="F18" s="163"/>
      <c r="G18" s="163"/>
      <c r="H18" s="163"/>
      <c r="I18" s="163"/>
      <c r="J18" s="163"/>
    </row>
    <row r="19" spans="1:10" ht="14.25" x14ac:dyDescent="0.2">
      <c r="A19" s="88"/>
      <c r="B19" s="84"/>
      <c r="C19" s="164"/>
      <c r="D19" s="164"/>
      <c r="E19" s="164"/>
      <c r="F19" s="164"/>
      <c r="G19" s="164"/>
      <c r="H19" s="164"/>
      <c r="I19" s="164"/>
      <c r="J19" s="164"/>
    </row>
    <row r="20" spans="1:10" ht="14.25" x14ac:dyDescent="0.2">
      <c r="A20" s="87" t="s">
        <v>3</v>
      </c>
      <c r="B20" s="84" t="s">
        <v>17</v>
      </c>
      <c r="C20" s="163"/>
      <c r="D20" s="163"/>
      <c r="E20" s="163"/>
      <c r="F20" s="163"/>
      <c r="G20" s="163"/>
      <c r="H20" s="163"/>
      <c r="I20" s="163"/>
      <c r="J20" s="163"/>
    </row>
    <row r="21" spans="1:10" ht="14.25" x14ac:dyDescent="0.2">
      <c r="A21" s="83"/>
      <c r="B21" s="84"/>
      <c r="C21" s="164"/>
      <c r="D21" s="164"/>
      <c r="E21" s="164"/>
      <c r="F21" s="164"/>
      <c r="G21" s="164"/>
      <c r="H21" s="164"/>
      <c r="I21" s="164"/>
      <c r="J21" s="164"/>
    </row>
    <row r="22" spans="1:10" ht="14.25" x14ac:dyDescent="0.2">
      <c r="A22" s="87" t="s">
        <v>4</v>
      </c>
      <c r="B22" s="84" t="s">
        <v>18</v>
      </c>
      <c r="C22" s="163"/>
      <c r="D22" s="163"/>
      <c r="E22" s="163"/>
      <c r="F22" s="163"/>
      <c r="G22" s="163"/>
      <c r="H22" s="163"/>
      <c r="I22" s="163"/>
      <c r="J22" s="163"/>
    </row>
    <row r="23" spans="1:10" ht="14.25" x14ac:dyDescent="0.2">
      <c r="A23" s="83"/>
      <c r="B23" s="84"/>
      <c r="C23" s="164"/>
      <c r="D23" s="164"/>
      <c r="E23" s="164"/>
      <c r="F23" s="164"/>
      <c r="G23" s="164"/>
      <c r="H23" s="164"/>
      <c r="I23" s="164"/>
      <c r="J23" s="164"/>
    </row>
    <row r="24" spans="1:10" ht="14.25" x14ac:dyDescent="0.2">
      <c r="A24" s="87" t="s">
        <v>5</v>
      </c>
      <c r="B24" s="84" t="s">
        <v>19</v>
      </c>
      <c r="C24" s="163"/>
      <c r="D24" s="163"/>
      <c r="E24" s="163"/>
      <c r="F24" s="163"/>
      <c r="G24" s="163"/>
      <c r="H24" s="163"/>
      <c r="I24" s="163"/>
      <c r="J24" s="163"/>
    </row>
    <row r="25" spans="1:10" ht="14.25" x14ac:dyDescent="0.2">
      <c r="A25" s="83"/>
      <c r="B25" s="84"/>
      <c r="C25" s="164"/>
      <c r="D25" s="164"/>
      <c r="E25" s="164"/>
      <c r="F25" s="164"/>
      <c r="G25" s="164"/>
      <c r="H25" s="164"/>
      <c r="I25" s="164"/>
      <c r="J25" s="164"/>
    </row>
    <row r="26" spans="1:10" ht="14.25" x14ac:dyDescent="0.2">
      <c r="A26" s="87" t="s">
        <v>6</v>
      </c>
      <c r="B26" s="84" t="s">
        <v>20</v>
      </c>
      <c r="C26" s="163"/>
      <c r="D26" s="163"/>
      <c r="E26" s="163"/>
      <c r="F26" s="163"/>
      <c r="G26" s="163"/>
      <c r="H26" s="163"/>
      <c r="I26" s="163"/>
      <c r="J26" s="163"/>
    </row>
    <row r="27" spans="1:10" ht="36" x14ac:dyDescent="0.2">
      <c r="A27" s="89" t="s">
        <v>36</v>
      </c>
      <c r="B27" s="90" t="s">
        <v>57</v>
      </c>
      <c r="C27" s="165">
        <f>C8</f>
        <v>132885</v>
      </c>
      <c r="D27" s="165">
        <f t="shared" ref="D27:J27" si="0">D8</f>
        <v>131974</v>
      </c>
      <c r="E27" s="165">
        <f t="shared" si="0"/>
        <v>92</v>
      </c>
      <c r="F27" s="165">
        <f t="shared" si="0"/>
        <v>819</v>
      </c>
      <c r="G27" s="165">
        <f t="shared" si="0"/>
        <v>0</v>
      </c>
      <c r="H27" s="165">
        <f t="shared" si="0"/>
        <v>0</v>
      </c>
      <c r="I27" s="165">
        <f t="shared" si="0"/>
        <v>819</v>
      </c>
      <c r="J27" s="165">
        <f t="shared" si="0"/>
        <v>0</v>
      </c>
    </row>
    <row r="28" spans="1:10" x14ac:dyDescent="0.2">
      <c r="A28" s="92" t="s">
        <v>146</v>
      </c>
      <c r="B28" s="83"/>
      <c r="C28" s="83"/>
      <c r="D28" s="83"/>
      <c r="E28" s="83"/>
      <c r="F28" s="83"/>
      <c r="G28" s="83"/>
      <c r="H28" s="83"/>
      <c r="I28" s="83"/>
      <c r="J28" s="83"/>
    </row>
    <row r="29" spans="1:10" ht="24" x14ac:dyDescent="0.2">
      <c r="A29" s="93" t="s">
        <v>145</v>
      </c>
      <c r="B29" s="94">
        <v>12</v>
      </c>
      <c r="C29" s="91"/>
      <c r="D29" s="86"/>
      <c r="E29" s="86"/>
      <c r="F29" s="86"/>
      <c r="G29" s="86"/>
      <c r="H29" s="86"/>
      <c r="I29" s="86"/>
      <c r="J29" s="86"/>
    </row>
  </sheetData>
  <mergeCells count="10">
    <mergeCell ref="C3:C5"/>
    <mergeCell ref="D4:D5"/>
    <mergeCell ref="E4:E5"/>
    <mergeCell ref="F4:F5"/>
    <mergeCell ref="A2:A5"/>
    <mergeCell ref="B2:B5"/>
    <mergeCell ref="C2:J2"/>
    <mergeCell ref="D3:J3"/>
    <mergeCell ref="G4:I4"/>
    <mergeCell ref="J4:J5"/>
  </mergeCells>
  <phoneticPr fontId="0" type="noConversion"/>
  <printOptions horizontalCentered="1"/>
  <pageMargins left="0.19685039370078741" right="0.19685039370078741" top="0.59055118110236227" bottom="0.59055118110236227" header="0.51181102362204722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view="pageBreakPreview" zoomScale="70" zoomScaleNormal="90" zoomScaleSheetLayoutView="70" workbookViewId="0">
      <selection activeCell="C38" sqref="C38"/>
    </sheetView>
  </sheetViews>
  <sheetFormatPr defaultRowHeight="12.75" x14ac:dyDescent="0.2"/>
  <cols>
    <col min="1" max="1" width="42.85546875" style="81" customWidth="1"/>
    <col min="2" max="2" width="4" style="81" customWidth="1"/>
    <col min="3" max="3" width="9.7109375" style="81" customWidth="1"/>
    <col min="4" max="4" width="9" style="81" customWidth="1"/>
    <col min="5" max="5" width="12.28515625" style="81" customWidth="1"/>
    <col min="6" max="6" width="15.140625" style="81" customWidth="1"/>
    <col min="7" max="7" width="11.85546875" style="81" customWidth="1"/>
    <col min="8" max="8" width="12.85546875" style="81" customWidth="1"/>
    <col min="9" max="9" width="14.28515625" style="81" customWidth="1"/>
    <col min="10" max="10" width="9.7109375" style="81" customWidth="1"/>
    <col min="11" max="11" width="10" style="81" customWidth="1"/>
    <col min="12" max="12" width="9.28515625" style="81" customWidth="1"/>
    <col min="13" max="13" width="17" style="81" customWidth="1"/>
    <col min="14" max="14" width="17.5703125" style="81" customWidth="1"/>
    <col min="15" max="15" width="9.7109375" style="81" customWidth="1"/>
    <col min="16" max="16" width="11.7109375" style="81" customWidth="1"/>
    <col min="17" max="17" width="10.28515625" style="81" customWidth="1"/>
    <col min="18" max="18" width="11.42578125" style="81" customWidth="1"/>
  </cols>
  <sheetData>
    <row r="1" spans="1:18" s="47" customFormat="1" ht="11.25" customHeight="1" x14ac:dyDescent="0.2">
      <c r="A1" s="273" t="s">
        <v>21</v>
      </c>
      <c r="B1" s="276" t="s">
        <v>46</v>
      </c>
      <c r="C1" s="279" t="s">
        <v>44</v>
      </c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</row>
    <row r="2" spans="1:18" s="47" customFormat="1" ht="11.25" customHeight="1" x14ac:dyDescent="0.2">
      <c r="A2" s="274"/>
      <c r="B2" s="277"/>
      <c r="C2" s="262" t="s">
        <v>131</v>
      </c>
      <c r="D2" s="280" t="s">
        <v>8</v>
      </c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</row>
    <row r="3" spans="1:18" s="47" customFormat="1" ht="52.5" customHeight="1" x14ac:dyDescent="0.2">
      <c r="A3" s="274"/>
      <c r="B3" s="277"/>
      <c r="C3" s="262"/>
      <c r="D3" s="225" t="s">
        <v>30</v>
      </c>
      <c r="E3" s="225"/>
      <c r="F3" s="225"/>
      <c r="G3" s="213" t="s">
        <v>45</v>
      </c>
      <c r="H3" s="214"/>
      <c r="I3" s="215"/>
      <c r="J3" s="225" t="s">
        <v>134</v>
      </c>
      <c r="K3" s="225"/>
      <c r="L3" s="213" t="s">
        <v>135</v>
      </c>
      <c r="M3" s="214"/>
      <c r="N3" s="215"/>
      <c r="O3" s="225" t="s">
        <v>137</v>
      </c>
      <c r="P3" s="225"/>
      <c r="Q3" s="225" t="s">
        <v>138</v>
      </c>
      <c r="R3" s="225"/>
    </row>
    <row r="4" spans="1:18" s="47" customFormat="1" ht="84.75" customHeight="1" x14ac:dyDescent="0.2">
      <c r="A4" s="275"/>
      <c r="B4" s="278"/>
      <c r="C4" s="217"/>
      <c r="D4" s="57" t="s">
        <v>260</v>
      </c>
      <c r="E4" s="57" t="s">
        <v>132</v>
      </c>
      <c r="F4" s="57" t="s">
        <v>261</v>
      </c>
      <c r="G4" s="48" t="s">
        <v>260</v>
      </c>
      <c r="H4" s="48" t="s">
        <v>133</v>
      </c>
      <c r="I4" s="48" t="s">
        <v>262</v>
      </c>
      <c r="J4" s="57" t="s">
        <v>260</v>
      </c>
      <c r="K4" s="48" t="s">
        <v>47</v>
      </c>
      <c r="L4" s="48" t="s">
        <v>260</v>
      </c>
      <c r="M4" s="48" t="s">
        <v>136</v>
      </c>
      <c r="N4" s="48" t="s">
        <v>263</v>
      </c>
      <c r="O4" s="57" t="s">
        <v>260</v>
      </c>
      <c r="P4" s="48" t="s">
        <v>47</v>
      </c>
      <c r="Q4" s="57" t="s">
        <v>260</v>
      </c>
      <c r="R4" s="48" t="s">
        <v>47</v>
      </c>
    </row>
    <row r="5" spans="1:18" x14ac:dyDescent="0.2">
      <c r="A5" s="15" t="s">
        <v>22</v>
      </c>
      <c r="B5" s="8" t="s">
        <v>23</v>
      </c>
      <c r="C5" s="15">
        <v>199</v>
      </c>
      <c r="D5" s="15">
        <v>200</v>
      </c>
      <c r="E5" s="15">
        <v>201</v>
      </c>
      <c r="F5" s="15">
        <v>202</v>
      </c>
      <c r="G5" s="15">
        <v>203</v>
      </c>
      <c r="H5" s="15">
        <v>204</v>
      </c>
      <c r="I5" s="15">
        <v>205</v>
      </c>
      <c r="J5" s="15">
        <v>206</v>
      </c>
      <c r="K5" s="15">
        <v>207</v>
      </c>
      <c r="L5" s="15">
        <v>208</v>
      </c>
      <c r="M5" s="15">
        <v>209</v>
      </c>
      <c r="N5" s="15">
        <v>210</v>
      </c>
      <c r="O5" s="15">
        <v>211</v>
      </c>
      <c r="P5" s="15">
        <v>212</v>
      </c>
      <c r="Q5" s="15">
        <v>213</v>
      </c>
      <c r="R5" s="15">
        <v>214</v>
      </c>
    </row>
    <row r="6" spans="1:18" x14ac:dyDescent="0.2">
      <c r="A6" s="11"/>
      <c r="B6" s="9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</row>
    <row r="7" spans="1:18" ht="14.25" x14ac:dyDescent="0.2">
      <c r="A7" s="83" t="s">
        <v>0</v>
      </c>
      <c r="B7" s="9" t="s">
        <v>11</v>
      </c>
      <c r="C7" s="163">
        <v>132875</v>
      </c>
      <c r="D7" s="163">
        <v>73157</v>
      </c>
      <c r="E7" s="163">
        <v>56438</v>
      </c>
      <c r="F7" s="163">
        <v>185</v>
      </c>
      <c r="G7" s="163">
        <v>7665</v>
      </c>
      <c r="H7" s="163">
        <v>0</v>
      </c>
      <c r="I7" s="163">
        <v>50</v>
      </c>
      <c r="J7" s="163">
        <v>6432</v>
      </c>
      <c r="K7" s="163">
        <v>0</v>
      </c>
      <c r="L7" s="163">
        <v>2066</v>
      </c>
      <c r="M7" s="163">
        <v>0</v>
      </c>
      <c r="N7" s="163">
        <v>26</v>
      </c>
      <c r="O7" s="163">
        <v>183</v>
      </c>
      <c r="P7" s="163">
        <v>183</v>
      </c>
      <c r="Q7" s="163">
        <v>1181</v>
      </c>
      <c r="R7" s="163">
        <v>0</v>
      </c>
    </row>
    <row r="8" spans="1:18" ht="14.25" x14ac:dyDescent="0.2">
      <c r="A8" s="11"/>
      <c r="B8" s="9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</row>
    <row r="9" spans="1:18" ht="14.25" x14ac:dyDescent="0.2">
      <c r="A9" s="12" t="s">
        <v>35</v>
      </c>
      <c r="B9" s="9" t="s">
        <v>12</v>
      </c>
      <c r="C9" s="163">
        <v>50756</v>
      </c>
      <c r="D9" s="163">
        <v>27427</v>
      </c>
      <c r="E9" s="163">
        <v>21086</v>
      </c>
      <c r="F9" s="163">
        <v>38</v>
      </c>
      <c r="G9" s="163">
        <v>2968</v>
      </c>
      <c r="H9" s="163">
        <v>0</v>
      </c>
      <c r="I9" s="163">
        <v>0</v>
      </c>
      <c r="J9" s="163">
        <v>3570</v>
      </c>
      <c r="K9" s="163">
        <v>0</v>
      </c>
      <c r="L9" s="163">
        <v>945</v>
      </c>
      <c r="M9" s="163">
        <v>0</v>
      </c>
      <c r="N9" s="163">
        <v>10</v>
      </c>
      <c r="O9" s="163">
        <v>0</v>
      </c>
      <c r="P9" s="163">
        <v>0</v>
      </c>
      <c r="Q9" s="163">
        <v>0</v>
      </c>
      <c r="R9" s="163">
        <v>0</v>
      </c>
    </row>
    <row r="10" spans="1:18" x14ac:dyDescent="0.2">
      <c r="A10" s="11" t="s">
        <v>1</v>
      </c>
      <c r="B10" s="9" t="s">
        <v>13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</row>
    <row r="11" spans="1:18" x14ac:dyDescent="0.2">
      <c r="A11" s="12" t="s">
        <v>35</v>
      </c>
      <c r="B11" s="9" t="s">
        <v>14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</row>
    <row r="12" spans="1:18" x14ac:dyDescent="0.2">
      <c r="A12" s="11" t="s">
        <v>34</v>
      </c>
      <c r="B12" s="9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</row>
    <row r="13" spans="1:18" x14ac:dyDescent="0.2">
      <c r="A13" s="11" t="s">
        <v>58</v>
      </c>
      <c r="B13" s="9" t="s">
        <v>15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</row>
    <row r="14" spans="1:18" x14ac:dyDescent="0.2">
      <c r="A14" s="4" t="s">
        <v>2</v>
      </c>
      <c r="B14" s="9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</row>
    <row r="15" spans="1:18" x14ac:dyDescent="0.2">
      <c r="A15" s="12" t="s">
        <v>56</v>
      </c>
      <c r="B15" s="9" t="s">
        <v>16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</row>
    <row r="16" spans="1:18" x14ac:dyDescent="0.2">
      <c r="A16" s="12" t="s">
        <v>3</v>
      </c>
      <c r="B16" s="9" t="s">
        <v>17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</row>
    <row r="17" spans="1:18" x14ac:dyDescent="0.2">
      <c r="A17" s="12" t="s">
        <v>4</v>
      </c>
      <c r="B17" s="9" t="s">
        <v>18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</row>
    <row r="18" spans="1:18" x14ac:dyDescent="0.2">
      <c r="A18" s="12" t="s">
        <v>5</v>
      </c>
      <c r="B18" s="9" t="s">
        <v>19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</row>
    <row r="19" spans="1:18" x14ac:dyDescent="0.2">
      <c r="A19" s="12" t="s">
        <v>6</v>
      </c>
      <c r="B19" s="9" t="s">
        <v>20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</row>
    <row r="20" spans="1:18" ht="36" x14ac:dyDescent="0.2">
      <c r="A20" s="68" t="s">
        <v>36</v>
      </c>
      <c r="B20" s="67" t="s">
        <v>57</v>
      </c>
      <c r="C20" s="163">
        <f>C7</f>
        <v>132875</v>
      </c>
      <c r="D20" s="163">
        <f t="shared" ref="D20:R20" si="0">D7</f>
        <v>73157</v>
      </c>
      <c r="E20" s="163">
        <f t="shared" si="0"/>
        <v>56438</v>
      </c>
      <c r="F20" s="163">
        <f t="shared" si="0"/>
        <v>185</v>
      </c>
      <c r="G20" s="163">
        <f t="shared" si="0"/>
        <v>7665</v>
      </c>
      <c r="H20" s="163">
        <f t="shared" si="0"/>
        <v>0</v>
      </c>
      <c r="I20" s="163">
        <f t="shared" si="0"/>
        <v>50</v>
      </c>
      <c r="J20" s="163">
        <f t="shared" si="0"/>
        <v>6432</v>
      </c>
      <c r="K20" s="163">
        <f t="shared" si="0"/>
        <v>0</v>
      </c>
      <c r="L20" s="163">
        <f t="shared" si="0"/>
        <v>2066</v>
      </c>
      <c r="M20" s="163">
        <f t="shared" si="0"/>
        <v>0</v>
      </c>
      <c r="N20" s="163">
        <f t="shared" si="0"/>
        <v>26</v>
      </c>
      <c r="O20" s="163">
        <f t="shared" si="0"/>
        <v>183</v>
      </c>
      <c r="P20" s="163">
        <f t="shared" si="0"/>
        <v>183</v>
      </c>
      <c r="Q20" s="163">
        <f t="shared" si="0"/>
        <v>1181</v>
      </c>
      <c r="R20" s="163">
        <f t="shared" si="0"/>
        <v>0</v>
      </c>
    </row>
    <row r="21" spans="1:18" x14ac:dyDescent="0.2">
      <c r="A21" s="92" t="s">
        <v>146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</row>
    <row r="22" spans="1:18" ht="24" x14ac:dyDescent="0.2">
      <c r="A22" s="93" t="s">
        <v>145</v>
      </c>
      <c r="B22" s="94">
        <v>12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</row>
    <row r="23" spans="1:18" s="65" customFormat="1" ht="15" customHeight="1" x14ac:dyDescent="0.2">
      <c r="A23" s="283" t="s">
        <v>140</v>
      </c>
      <c r="B23" s="283"/>
      <c r="C23" s="283"/>
      <c r="D23" s="105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</row>
    <row r="24" spans="1:18" s="65" customFormat="1" ht="27.75" customHeight="1" x14ac:dyDescent="0.2">
      <c r="A24" s="283"/>
      <c r="B24" s="283"/>
      <c r="C24" s="283"/>
      <c r="D24" s="100"/>
      <c r="E24" s="100"/>
      <c r="F24" s="97"/>
      <c r="G24" s="100"/>
      <c r="H24" s="100"/>
      <c r="I24" s="97"/>
      <c r="J24" s="281"/>
      <c r="K24" s="281"/>
      <c r="L24" s="115" t="s">
        <v>267</v>
      </c>
      <c r="M24" s="106"/>
      <c r="N24" s="106"/>
      <c r="O24" s="115"/>
      <c r="P24" s="115" t="s">
        <v>268</v>
      </c>
      <c r="Q24" s="97"/>
      <c r="R24" s="97"/>
    </row>
    <row r="25" spans="1:18" s="65" customFormat="1" ht="19.5" customHeight="1" x14ac:dyDescent="0.2">
      <c r="A25" s="105"/>
      <c r="B25" s="105"/>
      <c r="C25" s="106"/>
      <c r="D25" s="167"/>
      <c r="E25" s="167"/>
      <c r="F25" s="168"/>
      <c r="G25" s="282"/>
      <c r="H25" s="282"/>
      <c r="I25" s="106"/>
      <c r="J25" s="282"/>
      <c r="K25" s="282"/>
      <c r="L25" s="106"/>
      <c r="M25" s="106"/>
      <c r="N25" s="106"/>
      <c r="O25" s="284" t="s">
        <v>141</v>
      </c>
      <c r="P25" s="284"/>
      <c r="Q25" s="166" t="s">
        <v>271</v>
      </c>
      <c r="R25" s="97"/>
    </row>
    <row r="26" spans="1:18" s="65" customFormat="1" x14ac:dyDescent="0.2">
      <c r="A26" s="97"/>
      <c r="B26" s="97"/>
      <c r="C26" s="287"/>
      <c r="D26" s="287"/>
      <c r="E26" s="287"/>
      <c r="F26" s="287"/>
      <c r="G26" s="169"/>
      <c r="H26" s="169"/>
      <c r="I26" s="169"/>
      <c r="J26" s="98"/>
      <c r="L26" s="288" t="s">
        <v>269</v>
      </c>
      <c r="M26" s="288"/>
      <c r="N26" s="288"/>
      <c r="O26" s="288"/>
      <c r="P26" s="98" t="s">
        <v>272</v>
      </c>
      <c r="R26" s="98"/>
    </row>
    <row r="27" spans="1:18" x14ac:dyDescent="0.2">
      <c r="C27" s="285"/>
      <c r="D27" s="285"/>
      <c r="E27" s="285"/>
      <c r="F27" s="285"/>
      <c r="H27" s="286"/>
      <c r="I27" s="286"/>
      <c r="J27" s="286"/>
      <c r="L27" s="289" t="s">
        <v>241</v>
      </c>
      <c r="M27" s="289"/>
      <c r="N27" s="289"/>
      <c r="O27" s="289"/>
      <c r="Q27" s="286"/>
      <c r="R27" s="286"/>
    </row>
  </sheetData>
  <mergeCells count="22">
    <mergeCell ref="C27:F27"/>
    <mergeCell ref="H27:J27"/>
    <mergeCell ref="G25:H25"/>
    <mergeCell ref="C26:F26"/>
    <mergeCell ref="Q3:R3"/>
    <mergeCell ref="L26:O26"/>
    <mergeCell ref="L27:O27"/>
    <mergeCell ref="Q27:R27"/>
    <mergeCell ref="C1:R1"/>
    <mergeCell ref="D2:R2"/>
    <mergeCell ref="J24:K24"/>
    <mergeCell ref="J25:K25"/>
    <mergeCell ref="A23:C24"/>
    <mergeCell ref="A1:A4"/>
    <mergeCell ref="B1:B4"/>
    <mergeCell ref="C2:C4"/>
    <mergeCell ref="G3:I3"/>
    <mergeCell ref="L3:N3"/>
    <mergeCell ref="O3:P3"/>
    <mergeCell ref="D3:F3"/>
    <mergeCell ref="J3:K3"/>
    <mergeCell ref="O25:P25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9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1" sqref="D11"/>
    </sheetView>
  </sheetViews>
  <sheetFormatPr defaultRowHeight="12.75" x14ac:dyDescent="0.2"/>
  <cols>
    <col min="1" max="1" width="10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Обложка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Лист1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'9'!Заголовки_для_печати</vt:lpstr>
      <vt:lpstr>Обложка!Область_печати</vt:lpstr>
    </vt:vector>
  </TitlesOfParts>
  <Company>GIVC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Konovalova</dc:creator>
  <cp:lastModifiedBy>priemnaya</cp:lastModifiedBy>
  <cp:lastPrinted>2016-02-17T08:04:16Z</cp:lastPrinted>
  <dcterms:created xsi:type="dcterms:W3CDTF">2003-04-21T06:27:22Z</dcterms:created>
  <dcterms:modified xsi:type="dcterms:W3CDTF">2016-03-09T09:31:59Z</dcterms:modified>
</cp:coreProperties>
</file>